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filterPrivacy="1" codeName="ThisWorkbook" defaultThemeVersion="166925"/>
  <xr:revisionPtr revIDLastSave="0" documentId="13_ncr:1_{FA9086D6-39AF-4D39-A002-500402A31268}" xr6:coauthVersionLast="46" xr6:coauthVersionMax="46" xr10:uidLastSave="{00000000-0000-0000-0000-000000000000}"/>
  <bookViews>
    <workbookView xWindow="-120" yWindow="-120" windowWidth="20730" windowHeight="11040" firstSheet="4" activeTab="7" xr2:uid="{00000000-000D-0000-FFFF-FFFF00000000}"/>
  </bookViews>
  <sheets>
    <sheet name="PLANILHA ORCAMENTARIA" sheetId="1" r:id="rId1"/>
    <sheet name="RESUMO" sheetId="2" r:id="rId2"/>
    <sheet name="COMPOSICOES" sheetId="3" r:id="rId3"/>
    <sheet name="COMPOSICOES PROPRIAS" sheetId="4" r:id="rId4"/>
    <sheet name="COMPOSICOES AUXILIARES" sheetId="5" r:id="rId5"/>
    <sheet name="CRONOGRAMA" sheetId="6" r:id="rId6"/>
    <sheet name="ENCARGOS SOCIAIS" sheetId="9" r:id="rId7"/>
    <sheet name="BDI" sheetId="8" r:id="rId8"/>
  </sheets>
  <definedNames>
    <definedName name="JR_PAGE_ANCHOR_0_1">'PLANILHA ORCAMENTARIA'!$A$1</definedName>
    <definedName name="JR_PAGE_ANCHOR_1_1">RESUMO!$A$1</definedName>
    <definedName name="JR_PAGE_ANCHOR_2_1">COMPOSICOES!$A$1</definedName>
    <definedName name="JR_PAGE_ANCHOR_3_1">'COMPOSICOES PROPRIAS'!$A$1</definedName>
    <definedName name="JR_PAGE_ANCHOR_4_1">'COMPOSICOES AUXILIARES'!$A$1</definedName>
    <definedName name="JR_PAGE_ANCHOR_5_1">CRONOGRAMA!$A$1</definedName>
    <definedName name="JR_PAGE_ANCHOR_6_1">#REF!</definedName>
  </definedNames>
  <calcPr calcId="191029"/>
</workbook>
</file>

<file path=xl/calcChain.xml><?xml version="1.0" encoding="utf-8"?>
<calcChain xmlns="http://schemas.openxmlformats.org/spreadsheetml/2006/main">
  <c r="G104" i="4" l="1"/>
  <c r="G105" i="4" s="1"/>
  <c r="G68" i="4"/>
  <c r="F67" i="4"/>
  <c r="G75" i="4"/>
  <c r="G76" i="4" s="1"/>
  <c r="G81" i="4"/>
  <c r="G79" i="4"/>
  <c r="G78" i="4"/>
  <c r="D52" i="8"/>
  <c r="H52" i="8" s="1"/>
  <c r="H50" i="8"/>
  <c r="E50" i="8"/>
  <c r="H48" i="8"/>
  <c r="E48" i="8"/>
  <c r="H46" i="8"/>
  <c r="H44" i="8"/>
  <c r="H43" i="8"/>
  <c r="D42" i="8"/>
  <c r="H42" i="8" s="1"/>
  <c r="H40" i="8"/>
  <c r="E40" i="8"/>
  <c r="D25" i="8"/>
  <c r="H25" i="8" s="1"/>
  <c r="H23" i="8"/>
  <c r="E23" i="8"/>
  <c r="H21" i="8"/>
  <c r="E21" i="8"/>
  <c r="H19" i="8"/>
  <c r="H17" i="8"/>
  <c r="H16" i="8"/>
  <c r="D15" i="8"/>
  <c r="H15" i="8" s="1"/>
  <c r="H13" i="8"/>
  <c r="E13" i="8"/>
  <c r="G83" i="4" l="1"/>
  <c r="G84" i="4" s="1"/>
  <c r="E25" i="8"/>
  <c r="E30" i="8"/>
  <c r="E52" i="8"/>
  <c r="F57" i="8"/>
  <c r="F30" i="8"/>
  <c r="E57" i="8"/>
</calcChain>
</file>

<file path=xl/sharedStrings.xml><?xml version="1.0" encoding="utf-8"?>
<sst xmlns="http://schemas.openxmlformats.org/spreadsheetml/2006/main" count="6371" uniqueCount="1262">
  <si>
    <t>ITEM</t>
  </si>
  <si>
    <t>CÓDIGO</t>
  </si>
  <si>
    <t>DESCRIÇÃO</t>
  </si>
  <si>
    <t>FONTE</t>
  </si>
  <si>
    <t>UNID</t>
  </si>
  <si>
    <t>QUANTIDADE</t>
  </si>
  <si>
    <t>PREÇO UNITÁRIO R$</t>
  </si>
  <si>
    <t>PREÇO
TOTAL R$</t>
  </si>
  <si>
    <t>SEM BDI</t>
  </si>
  <si>
    <t>COM BDI</t>
  </si>
  <si>
    <t>1</t>
  </si>
  <si>
    <t>SERVIÇOS PRELIMINARES E ADMINISTRAÇÃO LOCAL</t>
  </si>
  <si>
    <t>1.1</t>
  </si>
  <si>
    <t>1.1.1</t>
  </si>
  <si>
    <t>TRANSP-1</t>
  </si>
  <si>
    <t>MOBILIZAÇÃO E DESMOBILIZAÇÃO - TRANSPORTE DOS EQUIPAMENTOS MOTORIZADOS - RODOVIA PAVIMENTADA</t>
  </si>
  <si>
    <t>Composições Próprias</t>
  </si>
  <si>
    <t>TONxKM</t>
  </si>
  <si>
    <t>1.1.2</t>
  </si>
  <si>
    <t>TRANSP-2</t>
  </si>
  <si>
    <t>MOBILIZAÇÃO E DESMOBILIZAÇÃO - TRANSPORTE DOS EQUIPAMENTOS MOTORIZADOS - RODOVIA REVESTIMENTO PRIMÁRIA</t>
  </si>
  <si>
    <t>1.1.3</t>
  </si>
  <si>
    <t>TRANSP-3</t>
  </si>
  <si>
    <t>MOBILIZAÇÃO E DESMOBILIZAÇÃO - TRANSPORTE COM CAVALO MECÂNICO DOS EQUIPAMENTOS PESADOS - RODOVIA PAVIMENTADA</t>
  </si>
  <si>
    <t>1.1.4</t>
  </si>
  <si>
    <t>TRANSP-4</t>
  </si>
  <si>
    <t>MOBILIZAÇÃO E DESMOBILIZAÇÃO - TRANSPORTE COM CAVALO MECÂNICO DOS EQUIPAMENTOS PESADOS - RODOVIA REVESTIMENTO PRIMÁRIO</t>
  </si>
  <si>
    <t>1.1.5</t>
  </si>
  <si>
    <t>74209/001 - DNOCS</t>
  </si>
  <si>
    <t>PLACA DE OBRA - PADRÃO GOVERNO FEDERAL DE DIMENSÕES 3Mx2M EM CHAOPA DE AÇO GALVANIZADO</t>
  </si>
  <si>
    <t>UND</t>
  </si>
  <si>
    <t>1.1.6</t>
  </si>
  <si>
    <t>PROJETO</t>
  </si>
  <si>
    <t>PROJETO EXECUTIVO DE RECUPERAÇÃO DA BARRAGEM INCLUSO TOPOGRAFIA, ENSAIOS TECNOLÓGICOS DAS JAZIDAS, ACOMPANHAMENTO TÉCNICO PARA AS LICENÇAS OBRIGATÓRIAS</t>
  </si>
  <si>
    <t>1.1.7</t>
  </si>
  <si>
    <t>ADM-LOC</t>
  </si>
  <si>
    <t>ADMINISTRAÇÃO LOCAL, CANTEIRO DE OBRAS, ALMOXARIFADO E ENTREGA DE PREOJTO "AS BUILT" - INCLUSO ACOMPANHAMENTO TÉCNICO</t>
  </si>
  <si>
    <t>1.2</t>
  </si>
  <si>
    <t>JAZIDAS</t>
  </si>
  <si>
    <t>1.2.1</t>
  </si>
  <si>
    <t>C2840</t>
  </si>
  <si>
    <t>INDENIZAÇÃO DE JAZIDA</t>
  </si>
  <si>
    <t>SEINFRA</t>
  </si>
  <si>
    <t>M3</t>
  </si>
  <si>
    <t>1.2.2</t>
  </si>
  <si>
    <t>5915320</t>
  </si>
  <si>
    <t>Transporte com caminhão basculante de 14 m³ - rodovia em revestimento primário</t>
  </si>
  <si>
    <t>SICRO NOVO</t>
  </si>
  <si>
    <t>tkm</t>
  </si>
  <si>
    <t>1.2.3</t>
  </si>
  <si>
    <t>5914335</t>
  </si>
  <si>
    <t>Transporte de material de 3ª categoria com caminhão basculante de 12 m³ para rocha - rodovia em revestimento primário</t>
  </si>
  <si>
    <t>2</t>
  </si>
  <si>
    <t>BARRAGEM TUCUNDUBA - SENADOR SÁ/CE</t>
  </si>
  <si>
    <t>2.1</t>
  </si>
  <si>
    <t>TALUDE DE MONTANTE</t>
  </si>
  <si>
    <t>2.1.1</t>
  </si>
  <si>
    <t>LIMPEZA</t>
  </si>
  <si>
    <t>DESMATAMENTO, DESTOCAMENTO, LIMPEZA MANUAL DOS TALUDES COM CORTE DE ÁRVORES COMPREENDENDO: DERRUBADA, QUEIMA, ENLEIRAMENTO E REQUEIMA</t>
  </si>
  <si>
    <t>M2</t>
  </si>
  <si>
    <t>2.1.2</t>
  </si>
  <si>
    <t>72898</t>
  </si>
  <si>
    <t>CARGA E DESCARGA MECANIZADAS DE ENTULHO EM CAMINHÃO BASCULANTE</t>
  </si>
  <si>
    <t>2.1.3</t>
  </si>
  <si>
    <t>5915321</t>
  </si>
  <si>
    <t>Transporte com caminhão basculante de 14 m³ - rodovia pavimentada</t>
  </si>
  <si>
    <t>2.1.4</t>
  </si>
  <si>
    <t>4805750</t>
  </si>
  <si>
    <t>Escavação manual em material de 1ª categoria na profundidade de até 1 m</t>
  </si>
  <si>
    <t>m³</t>
  </si>
  <si>
    <t>2.1.5</t>
  </si>
  <si>
    <t>4915733</t>
  </si>
  <si>
    <t>Recomposição manual de aterro com material de jazida</t>
  </si>
  <si>
    <t>2.1.6</t>
  </si>
  <si>
    <t>101855</t>
  </si>
  <si>
    <t>RECUPERAÇÃO DO TALUDE DE MONTANTE EM PEDRAS POLIÉDRICAS COM REJUNTAMENTO COM ARGAMASSA TRAÇO 1:3(CIMENTO E AREIA)</t>
  </si>
  <si>
    <t>2.1.7</t>
  </si>
  <si>
    <t>100491</t>
  </si>
  <si>
    <t>RECUPERAÇÃO DOS REJUNTES DO TALUDE DE MONTANTE INCLUINDO QUEBRA DO REJUNTMANTO ANTIGO E REJUNTAMENTO COM ARGAMASSA TRSÇO 1:3(CIMENTO E AREIA) E ADIÇÃO DE IMPERMEABILIZANETE</t>
  </si>
  <si>
    <t>2.1.8</t>
  </si>
  <si>
    <t>C2767</t>
  </si>
  <si>
    <t>ENSECADEIRA COM SACOS DE AREIA, SEM FORNECIMENTO DE AREIA</t>
  </si>
  <si>
    <t>2.1.9</t>
  </si>
  <si>
    <t>FORMIG</t>
  </si>
  <si>
    <t>COMBATE A FORMIGUEIROS NA ÁREA DA BARRAGEM</t>
  </si>
  <si>
    <t>2.2</t>
  </si>
  <si>
    <t>TALUDE DE JUSANTE</t>
  </si>
  <si>
    <t>2.2.1</t>
  </si>
  <si>
    <t>2.2.2</t>
  </si>
  <si>
    <t>2.2.3</t>
  </si>
  <si>
    <t>2.2.4</t>
  </si>
  <si>
    <t>2.2.5</t>
  </si>
  <si>
    <t>2.2.6</t>
  </si>
  <si>
    <t>ENROC-MECAN</t>
  </si>
  <si>
    <t>ENROCAMENTO DE PEDRA ESPALHADA E COMPACTADA MECANICAMENTE (DIÂMETRO MÍNIMO DE 30CM) - PEDRA DE MÃO PRODUZIDA - FORNECIMENTO E ASSENTAMENTO</t>
  </si>
  <si>
    <t>2.2.7</t>
  </si>
  <si>
    <t>1107892.a</t>
  </si>
  <si>
    <t>CONCRETO FCk=15 MPa - CONFECÇÃO EM BETONEIRA E LANÇAMENTO MANUAL - AREIAA E BRITA COMERCIAIS</t>
  </si>
  <si>
    <t>2.2.8</t>
  </si>
  <si>
    <t>3103302</t>
  </si>
  <si>
    <t>Fôrmas de tábuas de pinho para dispositivos de drenagem - utilização de 3 vezes - confecção, instalação e retirada</t>
  </si>
  <si>
    <t>m²</t>
  </si>
  <si>
    <t>2.2.9</t>
  </si>
  <si>
    <t>4915723</t>
  </si>
  <si>
    <t>Caiação manual com fixador de cal</t>
  </si>
  <si>
    <t>2.2.10</t>
  </si>
  <si>
    <t>98525</t>
  </si>
  <si>
    <t>LIMPEZA MACANIZADA DE CAMADA VEGTAL, VEGETAÇÃO E PEQUENAS ÁRVORES (DIÂMETRO DE TRONCO MENOR QUE 0,20M), COM TRATOR DE ESTEIRAS. AF_03/2024</t>
  </si>
  <si>
    <t>2.2.11</t>
  </si>
  <si>
    <t>CERCA-8 FIOS</t>
  </si>
  <si>
    <t>CERCAB COM 8 FIOS DE ARAME FARPADO E MOURÃO DE CONCRETO DE SEÇÃO QUADRADA DE 11 CM A CADA 2,5 M E ESTICADOR DE 15CM A CADA 50M - AREIA E BRITA</t>
  </si>
  <si>
    <t>M</t>
  </si>
  <si>
    <t>2.3</t>
  </si>
  <si>
    <t>RECUPERAÇÃO DO COROAMENTO</t>
  </si>
  <si>
    <t>2.3.1</t>
  </si>
  <si>
    <t>4915744</t>
  </si>
  <si>
    <t>Capina manual</t>
  </si>
  <si>
    <t>2.3.2</t>
  </si>
  <si>
    <t>ESCARIF</t>
  </si>
  <si>
    <t>ESCARIFICAÇÃO E REGULARIZAÇÃO DO REVESTIMENTO DO COROAMENTO(E=25 CM)</t>
  </si>
  <si>
    <t>2.3.3</t>
  </si>
  <si>
    <t>4915611</t>
  </si>
  <si>
    <t>Recomposição de revestimento primário com material de jazida</t>
  </si>
  <si>
    <t>2.3.4</t>
  </si>
  <si>
    <t>2.3.5</t>
  </si>
  <si>
    <t>REVEST-PÓ</t>
  </si>
  <si>
    <t>REVESTIMENTO DO COROAMENTO DA BARRAGEM (INCLUSO PÓ DE PEDRA COMERCIAL)</t>
  </si>
  <si>
    <t>2.3.6</t>
  </si>
  <si>
    <t>2.3.7</t>
  </si>
  <si>
    <t>2.3.8</t>
  </si>
  <si>
    <t>94273</t>
  </si>
  <si>
    <t>ASSENTAMENTO DE GUIA (MEIO-FIO) EM TRECHO RETO, CONFECCIONADA EM CONCRETO PRÉ-FABRICADO, DIMENSÕES 100X15X13X30 CM (COMPRIMENTO X BASE INFERIOR X BASE SUPERIOR X ALTURA). AF_01/2024</t>
  </si>
  <si>
    <t>SINAPI</t>
  </si>
  <si>
    <t>2.3.9</t>
  </si>
  <si>
    <t>2.4</t>
  </si>
  <si>
    <t>RECUPERAÇÃO DO SANGRADOURO</t>
  </si>
  <si>
    <t>2.4.1</t>
  </si>
  <si>
    <t>2.5</t>
  </si>
  <si>
    <t>TOMADA D'ÁGUA</t>
  </si>
  <si>
    <t>2.5.1</t>
  </si>
  <si>
    <t>2.5.2</t>
  </si>
  <si>
    <t>3808043</t>
  </si>
  <si>
    <t>Pintura manual com nata de cimento - 3 demãos</t>
  </si>
  <si>
    <t>2.5.3</t>
  </si>
  <si>
    <t>73929/001 - DNOCS</t>
  </si>
  <si>
    <t>IMPERMEABILIZAÇÃO DE SUPERFÍCIE COM CIMNETO ESPECIAL CRISTALIZANTE COM ADESIVO LÍOQUIDO, UMA DEMÃO</t>
  </si>
  <si>
    <t>2.5.4</t>
  </si>
  <si>
    <t>ANDAIME</t>
  </si>
  <si>
    <t>ANDAIME SUSPENSO OU BALANCIM MANUAL, CAPACIDADE DE CARGA TOTAL DE APROXIMADAMENTE 250KG/M2, PLATAFORMA DE 6,00Mx0,80M(CxL), CABO DE 45M, INCLUSO OPERADOR DO ANDAIME(SEGURANÇA DE TRABALHO)</t>
  </si>
  <si>
    <t>UNxMÊS</t>
  </si>
  <si>
    <t>2.5.5</t>
  </si>
  <si>
    <t>HIDROM-01</t>
  </si>
  <si>
    <t>RECUPERAÇÃO DE COMPORTA, GUIAS DE DESLIZAMENTO, MANCAIS, SELOS DE VEDAÇÃO, HASTE DE ACIONAMENTO E PEDESTAL/ STOP-LOG; GUIAS DE DESLIZAMENTO, PEDESTAL DE ACIONAMENTO E FRADE DE PROTEÇÃO DA BOCA DE ENTRADA INCLUSO TODOS OS MATERIAIS(TUCUNDUBA)</t>
  </si>
  <si>
    <t>2.5.6</t>
  </si>
  <si>
    <t>HIDROM-02</t>
  </si>
  <si>
    <t>RECUPERAÇÃO DO GUARDA CORPO DA PASSARELA; GRADES E PORTÃO DA TOMADA D'ÁGUA (INCLUSO TODOS MATERIAIS) (TUNCUDUBA)</t>
  </si>
  <si>
    <t>2.5.7</t>
  </si>
  <si>
    <t>MERGULHO</t>
  </si>
  <si>
    <t>EQUIPE DE MERGULHADORES, EQUIPAMENTOS DE MERGULHO, EMBARCAÇÃO AUXILIAR, TALHAS, TIFORS, CABOS DE AÇO, CABOS DE NYLON, FERRAMENTAS DIVERSAS, MACACOS HIDRÁULICOS, GUINCHOS E OUTROS EQUIPAMENTOS SIMILARES PARA EXECUÇÃO DE SERVIÇOS SUBAQUÁTICPS DE APOIO À OBRA DE RECUPERAÇÃO HIDROMECÂNICA</t>
  </si>
  <si>
    <t>EQUIPE.DIA</t>
  </si>
  <si>
    <t>2.5.8</t>
  </si>
  <si>
    <t>90106</t>
  </si>
  <si>
    <t>ESCAVAÇÃO MECANIZADA DE VALA COM PROFUNDIDADE ATÉ 1,5 M (MÉDIA MONTANTE E JUSANTE/UMA COMPOSIÇÃO POR TRECHO), RETROESCAV. (0,26 M3), LARGURA DE 0,8 M A 1,5 M, EM SOLO DE 1A CATEGORIA, LOCAIS COM BAIXO NÍVEL DE INTERFERÊNCIA. AF_02/2021</t>
  </si>
  <si>
    <t>2.5.9</t>
  </si>
  <si>
    <t>1506056</t>
  </si>
  <si>
    <t>Pedra argamassada com cimento e areia 1:3 - areia extraída e pedra de mão produzida - confecção e assentamento</t>
  </si>
  <si>
    <t>2.6</t>
  </si>
  <si>
    <t>CONFECÇÃO DE LESTRAS "DNOCS"</t>
  </si>
  <si>
    <t>2.6.1</t>
  </si>
  <si>
    <t>VALOR BDI TOTAL:</t>
  </si>
  <si>
    <t>VALOR ORÇAMENTO:</t>
  </si>
  <si>
    <t>VALOR TOTAL:</t>
  </si>
  <si>
    <t>Transporte</t>
  </si>
  <si>
    <t>COEFICIENTE</t>
  </si>
  <si>
    <t>PREÇO UNITÁRIO</t>
  </si>
  <si>
    <t>TOTAL</t>
  </si>
  <si>
    <t>5914434</t>
  </si>
  <si>
    <t>Transporte com caminhão carroceria de 9 t - rodovia pavimentada</t>
  </si>
  <si>
    <t>TOTAL Transporte:</t>
  </si>
  <si>
    <t>VALOR:</t>
  </si>
  <si>
    <t>5914419</t>
  </si>
  <si>
    <t>Transporte com caminhão carroceria de 9 t - rodovia em revestimento primário</t>
  </si>
  <si>
    <t>5914640</t>
  </si>
  <si>
    <t>Transporte com cavalo mecânico com semirreboque com capacidade de 30 t - rodovia pavimentada</t>
  </si>
  <si>
    <t>5914639</t>
  </si>
  <si>
    <t>Transporte com cavalo mecânico com semirreboque com capacidade de 30 t - rodovia em revestimento primário</t>
  </si>
  <si>
    <t>Material</t>
  </si>
  <si>
    <t>00004813</t>
  </si>
  <si>
    <t>PLACA DE OBRA (PARA CONSTRUCAO CIVIL) EM CHAPA GALVANIZADA *N. 22*, ADESIVADA, DE *2,4 X 1,2* M (SEM POSTES PARA FIXACAO)</t>
  </si>
  <si>
    <t>00004491</t>
  </si>
  <si>
    <t>PONTALETE *7,5 X 7,5* CM EM PINUS, MISTA OU EQUIVALENTE DA REGIAO - BRUTA</t>
  </si>
  <si>
    <t>00005075</t>
  </si>
  <si>
    <t>PREGO DE ACO POLIDO COM CABECA 18 X 30 (2 3/4 X 10)</t>
  </si>
  <si>
    <t>KG</t>
  </si>
  <si>
    <t>00004417</t>
  </si>
  <si>
    <t>SARRAFO NAO APARELHADO *2,5 X 7* CM, EM MACARANDUBA/MASSARANDUBA, ANGELIM, PEROBA-ROSA OU EQUIVALENTE DA REGIAO - BRUTA</t>
  </si>
  <si>
    <t>TOTAL Material:</t>
  </si>
  <si>
    <t>Mão de Obra com Encargos Complementares</t>
  </si>
  <si>
    <t>88262</t>
  </si>
  <si>
    <t>CARPINTEIRO DE FORMAS COM ENCARGOS COMPLEMENTARES</t>
  </si>
  <si>
    <t>H</t>
  </si>
  <si>
    <t>88316</t>
  </si>
  <si>
    <t>SERVENTE COM ENCARGOS COMPLEMENTARES</t>
  </si>
  <si>
    <t>TOTAL Mão de Obra com Encargos Complementares:</t>
  </si>
  <si>
    <t>Serviço</t>
  </si>
  <si>
    <t>94962</t>
  </si>
  <si>
    <t>CONCRETO MAGRO PARA LASTRO, TRAÇO 1:4,5:4,5 (EM MASSA SECA DE CIMENTO/ AREIA MÉDIA/ BRITA 1) - PREPARO MECÂNICO COM BETONEIRA 400 L. AF_05/2021</t>
  </si>
  <si>
    <t>TOTAL Serviço:</t>
  </si>
  <si>
    <t>Equipamento</t>
  </si>
  <si>
    <t>E8889.</t>
  </si>
  <si>
    <t>VEÍCULO LEVE 53 KW - (LOCAÇÃO + COMBUSTÍVEL + MANUTENÇÃO) SEM MOTORISTA - (ACOMPANHAMENTO TÉCNICO PARA EMISSÃO DAS LICENÇAS)</t>
  </si>
  <si>
    <t xml:space="preserve">Composições </t>
  </si>
  <si>
    <t>MÊS</t>
  </si>
  <si>
    <t>TOTAL Equipamento:</t>
  </si>
  <si>
    <t>COT-001</t>
  </si>
  <si>
    <t>BARRA REDONDA 3/4" AÇO CARBONO - (1 ART DO PROJETISTA)</t>
  </si>
  <si>
    <t>E8891.2</t>
  </si>
  <si>
    <t>VEÍCULO LEVE 147 KW - TIPO PICK UP 4X4 COM CAPACIDADE DE 1,1 TON(LOCAÇÃO+COMBUSTÍVEL+MANUTENÇÃO) SEM MOTORISTA - (DESCOLAMENTO DOS LEVANTAMENTOS DE CAMPO)</t>
  </si>
  <si>
    <t>DIA</t>
  </si>
  <si>
    <t>Mão de Obra</t>
  </si>
  <si>
    <t>P8057.1</t>
  </si>
  <si>
    <t>ENGENHEIRO AMBIENTAL JÚNIOR - (ACOMPANHAMENTO TÉCNICO PARA EMISSÃO DAS LICENÇAS)</t>
  </si>
  <si>
    <t>P8255</t>
  </si>
  <si>
    <t>ENGENHEIRO DE PROJETOS JÚNIOR</t>
  </si>
  <si>
    <t>B8957.2</t>
  </si>
  <si>
    <t>LABORATÓRIO DE SOLOS - (ANÁLISES LABORATORIAIS DAS JAZIDAS)</t>
  </si>
  <si>
    <t>TOTAL Mão de Obra:</t>
  </si>
  <si>
    <t>90775</t>
  </si>
  <si>
    <t>DESENHISTA PROJETISTA COM ENCARGOS COMPLEMENTARES</t>
  </si>
  <si>
    <t>90777</t>
  </si>
  <si>
    <t>ENGENHEIRO CIVIL DE OBRA JUNIOR COM ENCARGOS COMPLEMENTARES</t>
  </si>
  <si>
    <t>88321</t>
  </si>
  <si>
    <t>TÉCNICO DE LABORATÓRIO COM ENCARGOS COMPLEMENTARES</t>
  </si>
  <si>
    <t>GRAF</t>
  </si>
  <si>
    <t>SERVIÇOS GRÁFICOS E IMPRESSÃO</t>
  </si>
  <si>
    <t>TOPOGRAF</t>
  </si>
  <si>
    <t>TOPOGRAFIA DO PROJETO EXECUTIVO</t>
  </si>
  <si>
    <t>COT-003</t>
  </si>
  <si>
    <t>ART-CE</t>
  </si>
  <si>
    <t>B8953.1</t>
  </si>
  <si>
    <t>MOBILIÁRIO DE ESCRITÓRIO</t>
  </si>
  <si>
    <t>88284.1</t>
  </si>
  <si>
    <t>MOTORISTA DE VEÍCULO LEVE COM ENCARGOS COMPLEMENTARES - (VEÍCULO DA FISCALIÇÃO)</t>
  </si>
  <si>
    <t>E8891.1</t>
  </si>
  <si>
    <t>VEÍCULO LEVE 147 KW - TIPO PICK UP 4X4 COM CAPACIDADE DE 1,1 TON(LOCAÇÃO + COMBUSTÍVEL + MANUTENÇÃO) SEM MOTORISTA - (VEÍCULO DA FISCALIZAÇÃO)</t>
  </si>
  <si>
    <t>101390</t>
  </si>
  <si>
    <t>AUXILIAR TÉCNICO / ASSISTENTE DE ENGENHARIA COM ENCARGOS COMPLEMENTARES</t>
  </si>
  <si>
    <t>MES</t>
  </si>
  <si>
    <t>93565</t>
  </si>
  <si>
    <t>100289.1</t>
  </si>
  <si>
    <t>VIGIA COM ENCARGOS COMPLEMENTARES</t>
  </si>
  <si>
    <t>73847/004</t>
  </si>
  <si>
    <t>ALUGUEL CONTAINER PARA ESCRITÓRIO/DEPÓSITO C/ BANHEIRO OU ALUGUEL DE CASA</t>
  </si>
  <si>
    <t>1.2.1. C2840 INDENIZAÇÃO DE JAZIDA (M3)</t>
  </si>
  <si>
    <t>I2354</t>
  </si>
  <si>
    <t>1.2.2. 5915320 Transporte com caminhão basculante de 14 m³ - rodovia em revestimento primário (tkm)</t>
  </si>
  <si>
    <t>EQUIPAMENTOS</t>
  </si>
  <si>
    <t>QUANT</t>
  </si>
  <si>
    <t>UTILIZAÇÃO</t>
  </si>
  <si>
    <t>CUSTO OPERACIONAL</t>
  </si>
  <si>
    <t>CUSTO HORÁRIO</t>
  </si>
  <si>
    <t>PROD</t>
  </si>
  <si>
    <t>IMPR</t>
  </si>
  <si>
    <t>E9667</t>
  </si>
  <si>
    <t>Caminhão basculante com capacidade de 14 m³ - 210 kW</t>
  </si>
  <si>
    <t>TOTAL EQUIPAMENTOS:</t>
  </si>
  <si>
    <t>Custo Horário da Execução:</t>
  </si>
  <si>
    <t>Produção da Equipe:</t>
  </si>
  <si>
    <t>Custo Unitário da Execução:</t>
  </si>
  <si>
    <t>Custo do FIC (0,0136):</t>
  </si>
  <si>
    <t>Custo Direto Total:</t>
  </si>
  <si>
    <t>1.2.3. 5914335 Transporte de material de 3ª categoria com caminhão basculante de 12 m³ para rocha - rodovia em revestimento primário (tkm)</t>
  </si>
  <si>
    <t>E9672</t>
  </si>
  <si>
    <t>Caminhão basculante para rocha com capacidade de 12 m³ - 188 kW</t>
  </si>
  <si>
    <t>4915768</t>
  </si>
  <si>
    <t>Corte e remoção de árvores</t>
  </si>
  <si>
    <t>5501701</t>
  </si>
  <si>
    <t>Destocamento de árvores com diâmetro de 0,15 a 0,30 m</t>
  </si>
  <si>
    <t>un</t>
  </si>
  <si>
    <t>5501702</t>
  </si>
  <si>
    <t>Destocamento de árvores com diâmetro maior que 0,30 m</t>
  </si>
  <si>
    <t>Equipamento Custo Horário</t>
  </si>
  <si>
    <t>5811</t>
  </si>
  <si>
    <t>CAMINHÃO BASCULANTE 6 M3, PESO BRUTO TOTAL 16.000 KG, CARGA ÚTIL MÁXIMA 13.071 KG, DISTÂNCIA ENTRE EIXOS 4,80 M, POTÊNCIA 230 CV INCLUSIVE CAÇAMBA METÁLICA - CHP DIURNO. AF_06/2014</t>
  </si>
  <si>
    <t>CHP</t>
  </si>
  <si>
    <t>5940</t>
  </si>
  <si>
    <t>PÁ CARREGADEIRA SOBRE RODAS, POTÊNCIA LÍQUIDA 128 HP, CAPACIDADE DA CAÇAMBA 1,7 A 2,8 M3, PESO OPERACIONAL 11632 KG - CHP DIURNO. AF_06/2014</t>
  </si>
  <si>
    <t>TOTAL Equipamento Custo Horário:</t>
  </si>
  <si>
    <t>2.1.3. 5915321 Transporte com caminhão basculante de 14 m³ - rodovia pavimentada (tkm)</t>
  </si>
  <si>
    <t>2.1.4. 4805750 Escavação manual em material de 1ª categoria na profundidade de até 1 m (m³)</t>
  </si>
  <si>
    <t>MÃO DE OBRA</t>
  </si>
  <si>
    <t>CONSUMO</t>
  </si>
  <si>
    <t>SALÁRIO HORA</t>
  </si>
  <si>
    <t>P9824</t>
  </si>
  <si>
    <t>Servente</t>
  </si>
  <si>
    <t>h</t>
  </si>
  <si>
    <t>TOTAL MÃO DE OBRA:</t>
  </si>
  <si>
    <t>2.1.5. 4915733 Recomposição manual de aterro com material de jazida (m³)</t>
  </si>
  <si>
    <t>E9647</t>
  </si>
  <si>
    <t>Compactador manual com soquete vibratório - 4,10 kW</t>
  </si>
  <si>
    <t>SERVIÇOS</t>
  </si>
  <si>
    <t>CUSTO UNITÁRIO</t>
  </si>
  <si>
    <t>4016096</t>
  </si>
  <si>
    <t>Escavação e carga de material de jazida com escavadeira hidráulica de 1,56 m³</t>
  </si>
  <si>
    <t>TOTAL SERVIÇOS:</t>
  </si>
  <si>
    <t>TRANSPORTE - TEMPO FIXO</t>
  </si>
  <si>
    <t>UNIDADE</t>
  </si>
  <si>
    <t>CODIGO</t>
  </si>
  <si>
    <t>Escavação e carga de material de jazida com escavadeira hidráulica de 1,56 m³ (Caminhão basculante com capacidade de 6 m³ - 136 kW)</t>
  </si>
  <si>
    <t>t</t>
  </si>
  <si>
    <t>5914353</t>
  </si>
  <si>
    <t>TRANSPORTE - TEMPO FIXO:</t>
  </si>
  <si>
    <t>MOMENTO DE TRANSPORTE</t>
  </si>
  <si>
    <t>LN</t>
  </si>
  <si>
    <t>RP</t>
  </si>
  <si>
    <t>P</t>
  </si>
  <si>
    <t>DMT</t>
  </si>
  <si>
    <t>R$</t>
  </si>
  <si>
    <t>MOMENTO DE TRANSPORTE:</t>
  </si>
  <si>
    <t>REASSENTAMENTO DE PEDRAS POLIÉDRICAS, REJUNTAMENTO COM ARGAMASSA, COM REAPROVEITAMENTO DAS PEDRAS POLIÉDRICAS - INCLUSO RETIRADA E COLOCAÇÃO DO MATERIAL. AF_12/2020</t>
  </si>
  <si>
    <t>ARGAMASSA TRAÇO 1:3 (EM VOLUME DE CIMENTO E AREIA MÉDIA ÚMIDA) COM ADIÇÃO DE IMPERMEABILIZANTE, PREPARO MECÂNICO COM BETONEIRA 600 L. AF_08/2019</t>
  </si>
  <si>
    <t>90443</t>
  </si>
  <si>
    <t>RASGO LINEAR MANUAL EM ALVENARIA, PARA RAMAIS/ DISTRIBUIÇÃO DE INSTALAÇÕES HIDRÁULICAS, DIÂMETROS MENORES OU IGUAIS A 40 MM. AF_09/2023</t>
  </si>
  <si>
    <t>I0036</t>
  </si>
  <si>
    <t>AGULHA 125 PARA SACO</t>
  </si>
  <si>
    <t>UN</t>
  </si>
  <si>
    <t>I2342</t>
  </si>
  <si>
    <t>FIO PARA COSTURAR SACO</t>
  </si>
  <si>
    <t>I2418</t>
  </si>
  <si>
    <t>SACO PLÁSTICO EM PROLIPROPILENO PARA 50kg</t>
  </si>
  <si>
    <t>I1251</t>
  </si>
  <si>
    <t>CUPINICIDA TIPO "JINO CUPIM" E "PENETROL"</t>
  </si>
  <si>
    <t>L</t>
  </si>
  <si>
    <t>2.2.3. 5915321 Transporte com caminhão basculante de 14 m³ - rodovia pavimentada (tkm)</t>
  </si>
  <si>
    <t>2.2.4. 4915733 Recomposição manual de aterro com material de jazida (m³)</t>
  </si>
  <si>
    <t>E9515</t>
  </si>
  <si>
    <t>Escavadeira hidráulica sobre esteiras com caçamba com capacidade de 1,56 m³ - 118 kW (CHP)</t>
  </si>
  <si>
    <t>5914647</t>
  </si>
  <si>
    <t>Carga, manobra e descarga de agregados ou solos em caminhão basculante de 10 m³ - carga com carregadeira de 3,40 m³ (exclusa) e descarga livre</t>
  </si>
  <si>
    <t>RACHÃO</t>
  </si>
  <si>
    <t>RACHÃO OU PEDRA DE MÃO PRODUZIDA INCLUSO CARGA E DESCARGA DO MATERIAL</t>
  </si>
  <si>
    <t>E9010</t>
  </si>
  <si>
    <t>Balança plataforma digital à bateria, com mesa de 75 x 75 cm e capacidade de 500 kg (CHP)</t>
  </si>
  <si>
    <t>E9519</t>
  </si>
  <si>
    <t>Betoneira com motor a gasolina com capacidade de 600 l - 10 kW (CHP)</t>
  </si>
  <si>
    <t>E9071</t>
  </si>
  <si>
    <t>Transportador manual carrinho de mão com capacidade de 80 l (CHP)</t>
  </si>
  <si>
    <t>E9064</t>
  </si>
  <si>
    <t>Transportador manual gerica com capacidade de 180 l (CHP)</t>
  </si>
  <si>
    <t>M0030</t>
  </si>
  <si>
    <t>Aditivo plastificante e retardador de pega para concreto e argamassa</t>
  </si>
  <si>
    <t>kg</t>
  </si>
  <si>
    <t>M0082</t>
  </si>
  <si>
    <t>Areia média lavada</t>
  </si>
  <si>
    <t>M0191</t>
  </si>
  <si>
    <t>Brita 1</t>
  </si>
  <si>
    <t>M0424</t>
  </si>
  <si>
    <t>Cimento Portland CP II - 32 - saco</t>
  </si>
  <si>
    <t>88309</t>
  </si>
  <si>
    <t>PEDREIRO COM ENCARGOS COMPLEMENTARES</t>
  </si>
  <si>
    <t>5914655</t>
  </si>
  <si>
    <t>Carga, manobra e descarga de materiais diversos em caminhão carroceria de 15 t - carga e descarga manuais</t>
  </si>
  <si>
    <t>2.2.8. 3103302 Fôrmas de tábuas de pinho para dispositivos de drenagem - utilização de 3 vezes - confecção, instalação e retirada (m²)</t>
  </si>
  <si>
    <t>E9066</t>
  </si>
  <si>
    <t>Grupo gerador - 14 kVA</t>
  </si>
  <si>
    <t>E9535</t>
  </si>
  <si>
    <t>Serra circular com bancada - D = 30 cm - 4 kW</t>
  </si>
  <si>
    <t>P9801</t>
  </si>
  <si>
    <t>Ajudante</t>
  </si>
  <si>
    <t>P9808</t>
  </si>
  <si>
    <t>Carpinteiro</t>
  </si>
  <si>
    <t>MATERIAIS</t>
  </si>
  <si>
    <t>VALOR UNITÁRIO</t>
  </si>
  <si>
    <t>M0560</t>
  </si>
  <si>
    <t>Desmoldante para fôrmas de madeira</t>
  </si>
  <si>
    <t>l</t>
  </si>
  <si>
    <t>M1205</t>
  </si>
  <si>
    <t>Prego de ferro</t>
  </si>
  <si>
    <t>M0290</t>
  </si>
  <si>
    <t>Tábua - E = 2,5 cm e L = 10 cm</t>
  </si>
  <si>
    <t>m</t>
  </si>
  <si>
    <t>M1429</t>
  </si>
  <si>
    <t>Tábua de pinho de terceira - E = 2,5 cm</t>
  </si>
  <si>
    <t>TOTAL MATERIAIS:</t>
  </si>
  <si>
    <t>Desmoldante para fôrmas de madeira (Caminhão carroceria com capacidade de 15 t - 188 kW)</t>
  </si>
  <si>
    <t>Prego de ferro (Caminhão carroceria com capacidade de 15 t - 188 kW)</t>
  </si>
  <si>
    <t>Tábua - E = 2,5 cm e L = 10 cm (Caminhão carroceria com capacidade de 15 t - 188 kW)</t>
  </si>
  <si>
    <t>Tábua de pinho de terceira - E = 2,5 cm (Caminhão carroceria com capacidade de 15 t - 188 kW)</t>
  </si>
  <si>
    <t>2.2.9. 4915723 Caiação manual com fixador de cal (m²)</t>
  </si>
  <si>
    <t>E9687</t>
  </si>
  <si>
    <t>Caminhão carroceria com capacidade de 5 t - 115 kW</t>
  </si>
  <si>
    <t>M0345</t>
  </si>
  <si>
    <t>Cal hidratada - saco</t>
  </si>
  <si>
    <t>M0729</t>
  </si>
  <si>
    <t>Fixador de cal para pintura</t>
  </si>
  <si>
    <t>Cal hidratada - saco (Caminhão carroceria com capacidade de 5 t - 115 kW)</t>
  </si>
  <si>
    <t>5915474</t>
  </si>
  <si>
    <t>INS-89032</t>
  </si>
  <si>
    <t>TRATOR DE ESTEIRAS, POTÊNCIA 100 HP, PESO OPERACIONAL 9,4 T, COM LÂMINA 2,19 M3 - CHP DIURNO.AF_06/2014 (CHP)</t>
  </si>
  <si>
    <t>INS-89031</t>
  </si>
  <si>
    <t>TRATOR DE ESTEIRAS, POTÊNCOA 100 HP, PESO OPERACIONAL 9,4 T, COM LÂMINA 2,19 M3 - CHI DIURNO.AF_06/2014</t>
  </si>
  <si>
    <t>CHI</t>
  </si>
  <si>
    <t>INS-88441</t>
  </si>
  <si>
    <t>JARDINEIRA COM ENCARGOS COMPLEMENTARES</t>
  </si>
  <si>
    <t>M0069</t>
  </si>
  <si>
    <t>Arame farpado em aço galvanizado - D = 1,60 mm</t>
  </si>
  <si>
    <t>M0072</t>
  </si>
  <si>
    <t>Arame liso em aço galvanizado - D = 2,10 mm (14 BWG)</t>
  </si>
  <si>
    <t>3716129</t>
  </si>
  <si>
    <t>Fabricação de mourão de concreto esticador - seção quadrada de 15 cm - areia e brita comerciais</t>
  </si>
  <si>
    <t>3716131</t>
  </si>
  <si>
    <t>Fabricação de mourão de concreto suporte - seção quadrada de 11 cm - areia e brita comerciais</t>
  </si>
  <si>
    <t>2.3.1. 4915744 Capina manual (m²)</t>
  </si>
  <si>
    <t>E9518</t>
  </si>
  <si>
    <t>Grade de 24 discos rebocável de D = 60 cm (24”) (CHP)</t>
  </si>
  <si>
    <t>E9524</t>
  </si>
  <si>
    <t>Motoniveladora - 93 kW (CHP)</t>
  </si>
  <si>
    <t>E9577</t>
  </si>
  <si>
    <t>Trator agrícola sobre pneus - 77 kW (CHP)</t>
  </si>
  <si>
    <t>2.3.3. 4915611 Recomposição de revestimento primário com material de jazida (m³)</t>
  </si>
  <si>
    <t>E9605</t>
  </si>
  <si>
    <t>Caminhão tanque com capacidade de 6.000 l - 136 kW</t>
  </si>
  <si>
    <t>Motoniveladora - 93 kW</t>
  </si>
  <si>
    <t>E9762</t>
  </si>
  <si>
    <t>Rolo compactador de pneus autopropelido de 27 t - 85 kW</t>
  </si>
  <si>
    <t>2.3.4. 5915320 Transporte com caminhão basculante de 14 m³ - rodovia em revestimento primário (tkm)</t>
  </si>
  <si>
    <t>INS-E9579</t>
  </si>
  <si>
    <t>CAMINHÃO BASCULANTE COM CAPACIDADE DE 10 M³ - 210 KW</t>
  </si>
  <si>
    <t>INS-E9571</t>
  </si>
  <si>
    <t>CAMINHÃO TANQUE COM CAPACIDADE DE 10.000 L - 188 KW</t>
  </si>
  <si>
    <t>INS-E9511</t>
  </si>
  <si>
    <t>CARREGADEIRA DE PNEUS COM CAPACIDADE DE 3,40M³ - 195 KW</t>
  </si>
  <si>
    <t>INS-9518</t>
  </si>
  <si>
    <t>GRADE DE DISCOS REBOCÁVEL DE D = 60CM(24")</t>
  </si>
  <si>
    <t>INS-E9779</t>
  </si>
  <si>
    <t>GRUPO GERADOR - 113 KVA</t>
  </si>
  <si>
    <t>INS-E9524</t>
  </si>
  <si>
    <t>MOTONIVELADORA - 93 KW</t>
  </si>
  <si>
    <t>INS-E9530</t>
  </si>
  <si>
    <t>ROLO COMPACTADOR LISO VIBRATÓRIO AUTOPROPELIDO POR PNEUS DE 11T - 97 KW</t>
  </si>
  <si>
    <t>INS-E9685</t>
  </si>
  <si>
    <t>ROLO COMPACTADOR PÉ DE CARNEIRO VIBRATÓRIO AUTOPROPELIDO POR PNEUS DE 11,6 T - 82KW</t>
  </si>
  <si>
    <t>INS-E9577</t>
  </si>
  <si>
    <t>TRATOR AGRÍCOLA SOBRE PNEUS - 77 KW</t>
  </si>
  <si>
    <t>INS-E9615</t>
  </si>
  <si>
    <t>USINA MISTURADORA DE SOLOS COM CAPACIDADE DE 300T/H - 44 KW</t>
  </si>
  <si>
    <t>INS-M1135</t>
  </si>
  <si>
    <t>PÓ DE PEDRA</t>
  </si>
  <si>
    <t>2.3.6. 5915321 Transporte com caminhão basculante de 14 m³ - rodovia pavimentada (tkm)</t>
  </si>
  <si>
    <t>2.3.7. 5915320 Transporte com caminhão basculante de 14 m³ - rodovia em revestimento primário (tkm)</t>
  </si>
  <si>
    <t>2.3.8. 94273 ASSENTAMENTO DE GUIA (MEIO-FIO) EM TRECHO RETO, CONFECCIONADA EM CONCRETO PRÉ-FABRICADO, DIMENSÕES 100X15X13X30 CM (COMPRIMENTO X BASE INFERIOR X BASE SUPERIOR X ALTURA). AF_01/2024 (M)</t>
  </si>
  <si>
    <t>00000370</t>
  </si>
  <si>
    <t>AREIA MEDIA - POSTO JAZIDA/FORNECEDOR (RETIRADO NA JAZIDA, SEM TRANSPORTE)</t>
  </si>
  <si>
    <t>00004059</t>
  </si>
  <si>
    <t>MEIO-FIO OU GUIA DE CONCRETO, PRE-MOLDADO, COMP 1 M, *30 X 12/15* CM (H X L1/L2)</t>
  </si>
  <si>
    <t>88629</t>
  </si>
  <si>
    <t>ARGAMASSA TRAÇO 1:3 (EM VOLUME DE CIMENTO E AREIA MÉDIA ÚMIDA), PREPARO MANUAL. AF_08/2019</t>
  </si>
  <si>
    <t>2.3.9. 4915723 Caiação manual com fixador de cal (m²)</t>
  </si>
  <si>
    <t>2.5.2. 3808043 Pintura manual com nata de cimento - 3 demãos (m²)</t>
  </si>
  <si>
    <t>Cimento Portland CP II - 32 - saco (Caminhão carroceria com capacidade de 15 t - 188 kW)</t>
  </si>
  <si>
    <t>00007334</t>
  </si>
  <si>
    <t>ADITIVO ADESIVO LIQUIDO PARA ARGAMASSAS DE REVESTIMENTOS CIMENTICIOS</t>
  </si>
  <si>
    <t>00000135</t>
  </si>
  <si>
    <t>ARGAMASSA POLIMERICA IMPERMEABILIZANTE SEMIFLEXIVEL, BICOMPONENTE, A BASE DE CIMENTO E ADITIVOS</t>
  </si>
  <si>
    <t>88270</t>
  </si>
  <si>
    <t>IMPERMEABILIZADOR COM ENCARGOS COMPLEMENTARES</t>
  </si>
  <si>
    <t>00041805</t>
  </si>
  <si>
    <t>LOCACAO DE ANDAIME SUSPENSO OU BALANCIM MANUAL, CAPACIDADE DE CARGA TOTAL DE APROXIMADAMENTE 250 KG/M2, PLATAFORMA DE 1,50 M X 0,80 M (C X L), CABO DE 45 M</t>
  </si>
  <si>
    <t>88240</t>
  </si>
  <si>
    <t>AJUDANTE DE ESTRUTURA METÁLICA COM ENCARGOS COMPLEMENTARES</t>
  </si>
  <si>
    <t>88278</t>
  </si>
  <si>
    <t>MONTADOR DE ESTRUTURA METÁLICA COM ENCARGOS COMPLEMENTARES</t>
  </si>
  <si>
    <t>E9061</t>
  </si>
  <si>
    <t>Lixadeira elétrica manual angular - 2 kW (CHP)</t>
  </si>
  <si>
    <t>92716</t>
  </si>
  <si>
    <t>APARELHO PARA CORTE E SOLDA OXI-ACETILENO SOBRE RODAS, INCLUSIVE CILINDROS E MAÇARICOS - CHP DIURNO. AF_05/2023</t>
  </si>
  <si>
    <t>90972</t>
  </si>
  <si>
    <t>COMPRESSOR DE AR REBOCAVEL, VAZÃO 250 PCM, PRESSAO DE TRABALHO 102 PSI, MOTOR A DIESEL POTÊNCIA 81 CV - CHP DIURNO. AF_06/2015</t>
  </si>
  <si>
    <t>83765</t>
  </si>
  <si>
    <t>GRUPO DE SOLDAGEM COM GERADOR A DIESEL 60 CV PARA SOLDA ELÉTRICA, SOBRE 04 RODAS, COM MOTOR 4 CILINDROS 600 A - CHP DIURNO. AF_02/2016</t>
  </si>
  <si>
    <t>93408.1</t>
  </si>
  <si>
    <t>MÁQUINA DE JATO ABRASIVO OU HIDROJATEAMENTO DE ALTA PRESSÃO COM COMPRESSOR DE AR REBOCÁVEL PARA SUPERFÍCIE DE AÇO COM LIMPEZA GRAU SA 2 1/2</t>
  </si>
  <si>
    <t>COT-008</t>
  </si>
  <si>
    <t>ANTICORROSIVO - WD-40</t>
  </si>
  <si>
    <t>00000552</t>
  </si>
  <si>
    <t>BARRA DE ACO CHATO, RETANGULAR, 38,1 MM X 6,35 MM (L X E), 1,89 KG/M</t>
  </si>
  <si>
    <t>COT-0001</t>
  </si>
  <si>
    <t>BARRA REDONDA 3/4" AÇO CARBONO</t>
  </si>
  <si>
    <t>00005318</t>
  </si>
  <si>
    <t>DILUENTE AGUARRAS</t>
  </si>
  <si>
    <t>00010997</t>
  </si>
  <si>
    <t>ELETRODO REVESTIDO AWS - E7018, DIAMETRO IGUAL A 4,00 MM</t>
  </si>
  <si>
    <t>00004229</t>
  </si>
  <si>
    <t>GRAXA LUBRIFICANTE A BASE DE LITIO, DE MULTIPLAS APLICACOES E CONTENDO ADITIVOS DE EXTREMA PRESSAO (GRAU DE VISCOSIDADE NLGI 2)</t>
  </si>
  <si>
    <t>00003912</t>
  </si>
  <si>
    <t>LUVA DE FERRO GALVANIZADO, COM ROSCA BSP, DE 2"</t>
  </si>
  <si>
    <t>COT-005</t>
  </si>
  <si>
    <t>MANCAL INTERMEDIÁRIO DN 2</t>
  </si>
  <si>
    <t>00004227</t>
  </si>
  <si>
    <t>OLEO LUBRIFICANTE MINERAL MONOVISCOSO, SAE 40, PARA MOTORES DE EQUIPAMENTOS PESADOS (CAMINHOES, TRATORES, RETROS E ETC)</t>
  </si>
  <si>
    <t>00011964</t>
  </si>
  <si>
    <t>PARAFUSO DE ACO ZINCADO, TIPO CHUMBADOR PARABOLT, DIAMETRO 3/8", COMPRIMENTO 75 MM</t>
  </si>
  <si>
    <t>00011953</t>
  </si>
  <si>
    <t>PARAFUSO FRANCES ZINCADO, DIAMETRO 1/2", COMPRIMENTO 2", COM PORCA E ARRUELA</t>
  </si>
  <si>
    <t>00043082</t>
  </si>
  <si>
    <t>PERFIL "I" OU "W" EM ACO LAMINADO, QUAISQUER DIMENSOES</t>
  </si>
  <si>
    <t>00044072</t>
  </si>
  <si>
    <t>PRIMER EPOXI / EPOXIDICO</t>
  </si>
  <si>
    <t>00000154</t>
  </si>
  <si>
    <t>TINTA / REVESTIMENTO A BASE DE RESINA EPOXI COM ALCATRAO, BICOMPONENTE</t>
  </si>
  <si>
    <t>00007696</t>
  </si>
  <si>
    <t>TUBO ACO GALVANIZADO COM COSTURA, CLASSE MEDIA, DN 2", E = *3,65* MM, PESO *5,10* KG/M (NBR 5580)</t>
  </si>
  <si>
    <t>90780.b</t>
  </si>
  <si>
    <t>MANDRILHADOR(PROFISSÃO EQUIVALENTE A FREZADOR)</t>
  </si>
  <si>
    <t>90780.a</t>
  </si>
  <si>
    <t>TONEIRO MECÂNICO</t>
  </si>
  <si>
    <t>88241</t>
  </si>
  <si>
    <t>AJUDANTE DE OPERAÇÃO EM GERAL COM ENCARGOS COMPLEMENTARES</t>
  </si>
  <si>
    <t>88275</t>
  </si>
  <si>
    <t>MECÃNICO DE EQUIPAMENTOS PESADOS COM ENCARGOS COMPLEMENTARES</t>
  </si>
  <si>
    <t>88310</t>
  </si>
  <si>
    <t>PINTOR COM ENCARGOS COMPLEMENTARES</t>
  </si>
  <si>
    <t>88317</t>
  </si>
  <si>
    <t>SOLDADOR COM ENCARGOS COMPLEMENTARES</t>
  </si>
  <si>
    <t>90777.a</t>
  </si>
  <si>
    <t>ENGENHEIRO MECÂNICO DE OBRA COM ENCARGOS COMPLEMENTARES</t>
  </si>
  <si>
    <t>00044495</t>
  </si>
  <si>
    <t>DISCO DE CORTE PARA METAL COM DUAS TELAS 12 X 1/8 X 3/4" (300 X 3,2 X 19,05 MM)</t>
  </si>
  <si>
    <t>00044533</t>
  </si>
  <si>
    <t>DISCO DE DESBASTE PARA METAL FERROSO EM GERAL, COM TRES TELAS, 9 X 1/4 X 7/8" (228,6 X 6,4 X 22,2 MM)</t>
  </si>
  <si>
    <t>00007167</t>
  </si>
  <si>
    <t>TELA DE ARAME GALVANIZADA QUADRANGULAR / LOSANGULAR, FIO 2,11 MM (14 BWG), MALHA 5 X 5 CM, H = 2 M</t>
  </si>
  <si>
    <t>00007293</t>
  </si>
  <si>
    <t>TINTA ESMALTE SINTETICO PREMIUM DE DUPLA ACAO GRAFITE FOSCO PARA SUPERFICIES METALICAS FERROSAS</t>
  </si>
  <si>
    <t>00021013</t>
  </si>
  <si>
    <t>TUBO ACO GALVANIZADO COM COSTURA, CLASSE LEVE, DN 50 MM (2"), E = 3,00 MM, *4,40* KG/M (NBR 5580)</t>
  </si>
  <si>
    <t>COT-101</t>
  </si>
  <si>
    <t>EQUIPE DE MERGULHADORES, EQUIPAMENTOS DE MERGULHO, EMBARCAÇÃO AUXILIAR, TALHAS, TIFORS, CABOS DE AÇO, ANILHAS, CABOS DE NYLON, FERRAMENTAS DIVERSAS, MACACOS HIDRÁULICOS, GUINCHOS E OUTROS EQUIPAMENTOS SIMILARES PARA EXECUÇÃO DE SERVIÇOS SUBAQUÁTICOS DE APOIO À OBRA DE RECUPERAÇÃO HIDROMECÂNICA</t>
  </si>
  <si>
    <t>EQUIP</t>
  </si>
  <si>
    <t>2.5.8. 90106 ESCAVAÇÃO MECANIZADA DE VALA COM PROFUNDIDADE ATÉ 1,5 M (MÉDIA MONTANTE E JUSANTE/UMA COMPOSIÇÃO POR TRECHO), RETROESCAV. (0,26 M3), LARGURA DE 0,8 M A 1,5 M, EM SOLO DE 1A CATEGORIA, LOCAIS COM BAIXO NÍVEL DE INTERFERÊNCIA. AF_02/2021 (M3)</t>
  </si>
  <si>
    <t>5679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</si>
  <si>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</si>
  <si>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5678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</si>
  <si>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</si>
  <si>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2.5.9. 1506056 Pedra argamassada com cimento e areia 1:3 - areia extraída e pedra de mão produzida - confecção e assentamento (m³)</t>
  </si>
  <si>
    <t>P9821</t>
  </si>
  <si>
    <t>Pedreiro</t>
  </si>
  <si>
    <t>1109668</t>
  </si>
  <si>
    <t>Argamassa de cimento e areia 1:3 - confecção em betoneira e lançamento manual - areia extraída</t>
  </si>
  <si>
    <t>4816016</t>
  </si>
  <si>
    <t>Rachão ou pedra de mão produzida</t>
  </si>
  <si>
    <t>Rachão ou pedra de mão produzida (Caminhão basculante com capacidade de 10 m³ - 210 kW)</t>
  </si>
  <si>
    <t>5915407</t>
  </si>
  <si>
    <t>2.6.1. 4915723 Caiação manual com fixador de cal (m²)</t>
  </si>
  <si>
    <t>TRANSP-1 MOBILIZAÇÃO E DESMOBILIZAÇÃO - TRANSPORTE DOS EQUIPAMENTOS MOTORIZADOS - RODOVIA PAVIMENTADA (TONxKM)</t>
  </si>
  <si>
    <t>TRANSP-2 MOBILIZAÇÃO E DESMOBILIZAÇÃO - TRANSPORTE DOS EQUIPAMENTOS MOTORIZADOS - RODOVIA REVESTIMENTO PRIMÁRIO (TONxKM)</t>
  </si>
  <si>
    <t>TRANSP-3 MOBILIZAÇÃO E DESMOBILIZAÇÃO - TRANSPORTE COM CAVALO MECÂNICO DOS EQUIPAMENTOS PESADOS - RODOVIA PAVIMENTADA (TONxKM)</t>
  </si>
  <si>
    <t>TRANSP-4 MOBILIZAÇÃO E DESMOBILIZAÇÃO - TRANSPORTE COM CAVALO MECÂNICO DOS EQUIPAMENTOS PESADOS - RODOVIA REVESTIMENTO PRIMÁRIO (TONxKM)</t>
  </si>
  <si>
    <t>74209/001 - DNOCS PLACA DE OBRA - PADRÃO GOVERNO FEDERAL DE DIMENSÕES 3Mx2M EM CHAOPA DE AÇO GALVANIZADO (UND)</t>
  </si>
  <si>
    <t>PROJETO PROJETO EXECUTIVO DE RECUPERAÇÃO DA BARRAGEM INCLUSO TOPOGRAFIA, ENSAIOS TECNOLÓGICOS DAS JAZIDAS, ACOMPANHAMENTO TÉCNICO PARA AS LICENÇAS OBRIGATÓRIAS (UNID)</t>
  </si>
  <si>
    <t>ADM-LOC ADMINISTRAÇÃO LOCAL, CANTEIRO DE OBRAS, ALMOXARIFADO E ENTREGA DE PREOJTO "AS BUILT" - INCLUSO ACOMPANHAMENTO TÉCNICO (UNID)</t>
  </si>
  <si>
    <t>LIMPEZA DESMATAMENTO, DESTOCAMENTO, LIMPEZA MANUAL DOS TALUDES COM CORTE DE ÁRVORES COMPREENDENDO: DERRUBADA, QUEIMA, ENLEIRAMENTO E REQUEIMA (M2)</t>
  </si>
  <si>
    <t>72898 CARGA E DESCARGA MECANIZADAS DE ENTULHO EM CAMINHÃO BASCULANTE (M3)</t>
  </si>
  <si>
    <t>101855 RECUPERAÇÃO DO TALUDE DE MONTANTE EM PEDRAS POLIÉDRICAS COM REJUNTAMENTO COM ARGAMASSA TRAÇO 1:3(CIMENTO E AREIA) (M2)</t>
  </si>
  <si>
    <t>100491 RECUPERAÇÃO DOS REJUNTES DO TALUDE DE MONTANTE INCLUINDO QUEBRA DO REJUNTE ANTIGO E REJUNTAMENTO COM ARGAMASSA TRSÇO 1:3(CIMENTO E AREIA) E ADIÇÃO DE IMPERMEABILIZANETE (M2)</t>
  </si>
  <si>
    <t>C2767 ENSECADEIRA COM SACOS DE AREIA, SEM FORNECIMENTO DE AREIA (M3)</t>
  </si>
  <si>
    <t>FORMIG COMBATE A FORMIGUEIROS NA ÁREA DA BARRAGEM (UNID)</t>
  </si>
  <si>
    <t>ENROC-MECAN ENROCAMENTO DE PEDRA ESPALHADA E COMPACTADA MECANICAMENTE (DIÂMETRO MÍNIMO DE 30CM) - PEDRA DE MÃO PRODUZIDA - FORNECIMENTO E ASSENTAMENTO (M3)</t>
  </si>
  <si>
    <t>1107892.a CONCRETO FCk=15 MPa - CONFECÇÃO EM BETONEIRA E LANÇAMENTO MANUAL - AREIA E BRITA COMERCIAIS (M3)</t>
  </si>
  <si>
    <t>98525 LIMPEZA MACANIZADA DE CAMADA VEGTAL, VEGETAÇÃO E PEQUENAS ÁRVORES (DIÂMETRO DE TRONCO MENOR QUE 0,20M), COM TRATOR DE ESTEIRAS. AF_03/2024 (M2)</t>
  </si>
  <si>
    <t>CERCA-8 FIOS CERCA COM 8 FIOS DE ARAME FARPADO E MOURÃO DE CONCRETO DE SEÇÃO QUADRADA DE 11 CM A CADA 2,5 M E ESTICADOR DE 15CM A CADA 50M - AREIA E BRITA COMERCIAIS (M)</t>
  </si>
  <si>
    <t>ESCARIF ESCARIFICAÇÃO E REGULARIZAÇÃO DO REVESTIMENTO DO COROAMENTO(E=25 CM) (M)</t>
  </si>
  <si>
    <t>REVEST-PÓ REVESTIMENTO DO COROAMENTO DA BARRAGEM (INCLUSO PÓ DE PEDRA COMERCIAL) (M3)</t>
  </si>
  <si>
    <t>73929/001 - DNOCS IMPERMEABILIZAÇÃO DE SUPERFÍCIE COM CIMENTO ESPECIAL CRISTALIZANTE COM ADESIVO LÍQUIDO, UMA DEMÃO (M2)</t>
  </si>
  <si>
    <t>ANDAIME ANDAIME SUSPENSO OU BALANCIM MANUAL, CAPACIDADE DE CARGA TOTAL DE APROXIMADAMENTE 250KG/M2, PLATAFORMA DE 6,00Mx0,80M(CxL), CABO DE 45M, INCLUSO OPERADOR DO ANDAIME(SEGURANÇA DE TRABALHO) (UNxMÊS)</t>
  </si>
  <si>
    <t>HIDROM-01 RECUPERAÇÃO DE COMPORTA, GUIAS DE DESLIZAMENTO, MANCAIS, SELOS DE VEDAÇÃO, HASTE DE ACIONAMENTO E PEDESTAL/ STOP-LOG; GUIAS DE DESLIZAMENTO, PEDESTAL DE ACIONAMENTO E GRADE DE PROTEÇÃO DA BOCA DE ENTRADA INCLUSO TODOS OS MATERIAIS(TUCUNDUBA) (UNID)</t>
  </si>
  <si>
    <t>HIDROM-02 RECUPERAÇÃO DO GUARDA CORPO DA PASSARELA; GRADES E PORTÃO DA TOMADA D'ÁGUA (INCLUSO TODOS MATERIAIS) (TUNCUDUBA) (UNID)</t>
  </si>
  <si>
    <t>MERGULHO EQUIPE DE MERGULHADORES, EQUIPAMENTOS DE MERGULHO, EMBARCAÇÃO AUXILIAR, TALHAS, TIFORS, CABOS DE AÇO, ANILHAS, CABOS DE NYLON, FERRAMENTAS DIVERSAS, MACACOS HIDRÁULICOS, GUINCHOS E OUTROS EQUIPAMENTOS SIMILARES PARA EXECUÇÃO DE SERVIÇOS SUBAQUÁTICOS DE APOIO À OBRA DE RECUPERAÇÃO HIDROMECÂNICA (EQUIPE.DIA)</t>
  </si>
  <si>
    <t>88240 AJUDANTE DE ESTRUTURA METÁLICA COM ENCARGOS COMPLEMENTARES (H)</t>
  </si>
  <si>
    <t>Encargos Complementares</t>
  </si>
  <si>
    <t>00037370</t>
  </si>
  <si>
    <t>ALIMENTACAO - HORISTA (COLETADO CAIXA - ENCARGOS COMPLEMENTARES)</t>
  </si>
  <si>
    <t>00043488</t>
  </si>
  <si>
    <t>EPI - FAMILIA OPERADOR ESCAVADEIRA - HORISTA (ENCARGOS COMPLEMENTARES - COLETADO CAIXA)</t>
  </si>
  <si>
    <t>00037372</t>
  </si>
  <si>
    <t>EXAMES - HORISTA (COLETADO CAIXA - ENCARGOS COMPLEMENTARES)</t>
  </si>
  <si>
    <t>00043464</t>
  </si>
  <si>
    <t>FERRAMENTAS - FAMILIA OPERADOR ESCAVADEIRA - HORISTA (ENCARGOS COMPLEMENTARES - COLETADO CAIXA)</t>
  </si>
  <si>
    <t>00037373</t>
  </si>
  <si>
    <t>SEGURO - HORISTA (COLETADO CAIXA - ENCARGOS COMPLEMENTARES)</t>
  </si>
  <si>
    <t>00037371</t>
  </si>
  <si>
    <t>TRANSPORTE - HORISTA (COLETADO CAIXA - ENCARGOS COMPLEMENTARES)</t>
  </si>
  <si>
    <t>TOTAL Encargos Complementares:</t>
  </si>
  <si>
    <t>00044499</t>
  </si>
  <si>
    <t>AJUDANTE DE ESTRUTURAS METALICAS (HORISTA)</t>
  </si>
  <si>
    <t>95310</t>
  </si>
  <si>
    <t>CURSO DE CAPACITAÇÃO PARA AJUDANTE DE ESTRUTURA METÁLICA (ENCARGOS COMPLEMENTARES) - HORISTA</t>
  </si>
  <si>
    <t>88241 AJUDANTE DE OPERAÇÃO EM GERAL COM ENCARGOS COMPLEMENTARES (H)</t>
  </si>
  <si>
    <t>00043489</t>
  </si>
  <si>
    <t>EPI - FAMILIA PEDREIRO - HORISTA (ENCARGOS COMPLEMENTARES - COLETADO CAIXA)</t>
  </si>
  <si>
    <t>00043465</t>
  </si>
  <si>
    <t>FERRAMENTAS - FAMILIA PEDREIRO - HORISTA (ENCARGOS COMPLEMENTARES - COLETADO CAIXA)</t>
  </si>
  <si>
    <t>00000248</t>
  </si>
  <si>
    <t>AJUDANTE DE OPERACAO EM GERAL (HORISTA)</t>
  </si>
  <si>
    <t>95311</t>
  </si>
  <si>
    <t>CURSO DE CAPACITAÇÃO PARA AJUDANTE DE OPERAÇÃO EM GERAL (ENCARGOS COMPLEMENTARES) - HORISTA</t>
  </si>
  <si>
    <t>73847/004 ALUGUEL CONTAINER PARA ESCRITÓRIO/DEPÓSITO C/ BANHEIRO OU ALUGUEL DE CASA (MÊS)</t>
  </si>
  <si>
    <t>00010775</t>
  </si>
  <si>
    <t>LOCACAO DE CONTAINER 2,30 X 6,00 M, ALT. 2,50 M, COM 1 SANITARIO, PARA ESCRITORIO, COMPLETO, SEM DIVISORIAS INTERNAS (NAO INCLUI MOBILIZACAO/DESMOBILIZACAO)</t>
  </si>
  <si>
    <t>00010420</t>
  </si>
  <si>
    <t>BACIA SANITARIA (VASO) CONVENCIONAL, DE LOUCA BRANCA, SIFAO APARENTE, SAIDA VERTICAL (SEM ASSENTO)</t>
  </si>
  <si>
    <t>00007608</t>
  </si>
  <si>
    <t>DUCHA / CHUVEIRO PLASTICO SIMPLES, 5", BRANCO, PARA ACOPLAR EM HASTE 1/2", AGUA FRIA</t>
  </si>
  <si>
    <t>00010425</t>
  </si>
  <si>
    <t>LAVATORIO DE LOUCA BRANCA, SUSPENSO (SEM COLUNA), DIMENSOES *40 X 30* CM</t>
  </si>
  <si>
    <t>00010432</t>
  </si>
  <si>
    <t>MICTORIO INDIVIDUAL, SIFONADO, DE LOUCA BRANCA, SEM COMPLEMENTOS</t>
  </si>
  <si>
    <t>92716 APARELHO PARA CORTE E SOLDA OXI-ACETILENO SOBRE RODAS, INCLUSIVE CILINDROS E MAÇARICOS - CHP DIURNO. AF_05/2023 (CHP)</t>
  </si>
  <si>
    <t>92712</t>
  </si>
  <si>
    <t>APARELHO PARA CORTE E SOLDA OXI-ACETILENO SOBRE RODAS, INCLUSIVE CILINDROS E MAÇARICOS - DEPRECIAÇÃO. AF_05/2023</t>
  </si>
  <si>
    <t>92713</t>
  </si>
  <si>
    <t>APARELHO PARA CORTE E SOLDA OXI-ACETILENO SOBRE RODAS, INCLUSIVE CILINDROS E MAÇARICOS - JUROS. AF_05/2023</t>
  </si>
  <si>
    <t>92714</t>
  </si>
  <si>
    <t>APARELHO PARA CORTE E SOLDA OXI-ACETILENO SOBRE RODAS, INCLUSIVE CILINDROS E MAÇARICOS - MANUTENÇÃO. AF_05/2023</t>
  </si>
  <si>
    <t>92715</t>
  </si>
  <si>
    <t>APARELHO PARA CORTE E SOLDA OXI-ACETILENO SOBRE RODAS, INCLUSIVE CILINDROS E MAÇARICOS - MATERIAIS NA OPERAÇÃO. AF_05/2023</t>
  </si>
  <si>
    <t>92712 APARELHO PARA CORTE E SOLDA OXI-ACETILENO SOBRE RODAS, INCLUSIVE CILINDROS E MAÇARICOS - DEPRECIAÇÃO. AF_05/2023 (H)</t>
  </si>
  <si>
    <t>00013761</t>
  </si>
  <si>
    <t>APARELHO CORTE OXI-ACETILENO PARA SOLDA E CORTE CONTENDO MACARICO SOLDA, BICO DE CORTE, CILINDROS, REGULADORES, MANGUEIRAS E CARRINHO</t>
  </si>
  <si>
    <t>92713 APARELHO PARA CORTE E SOLDA OXI-ACETILENO SOBRE RODAS, INCLUSIVE CILINDROS E MAÇARICOS - JUROS. AF_05/2023 (H)</t>
  </si>
  <si>
    <t>92714 APARELHO PARA CORTE E SOLDA OXI-ACETILENO SOBRE RODAS, INCLUSIVE CILINDROS E MAÇARICOS - MANUTENÇÃO. AF_05/2023 (H)</t>
  </si>
  <si>
    <t>92715 APARELHO PARA CORTE E SOLDA OXI-ACETILENO SOBRE RODAS, INCLUSIVE CILINDROS E MAÇARICOS - MATERIAIS NA OPERAÇÃO. AF_05/2023 (H)</t>
  </si>
  <si>
    <t>00000001</t>
  </si>
  <si>
    <t>ACETILENO (RECARGA DE GAS ACETILENO PARA CILINDRO DE CONJUNTO OXICORTE GRANDE) NAO INCLUI TROCA/MANUTENCAO DO CILINDRO</t>
  </si>
  <si>
    <t>00000002</t>
  </si>
  <si>
    <t>OXIGENIO, RECARGA PARA CILINDRO DE CONJUNTO OXICORTE GRANDE</t>
  </si>
  <si>
    <t>100491 ARGAMASSA TRAÇO 1:3 (EM VOLUME DE CIMENTO E AREIA MÉDIA ÚMIDA) COM ADIÇÃO DE IMPERMEABILIZANTE, PREPARO MECÂNICO COM BETONEIRA 600 L. AF_08/2019 (M3)</t>
  </si>
  <si>
    <t>89226</t>
  </si>
  <si>
    <t>BETONEIRA CAPACIDADE NOMINAL DE 600 L, CAPACIDADE DE MISTURA 360 L, MOTOR ELÉTRICO TRIFÁSICO POTÊNCIA DE 4 CV, SEM CARREGADOR - CHI DIURNO. AF_05/2023</t>
  </si>
  <si>
    <t>89225</t>
  </si>
  <si>
    <t>BETONEIRA CAPACIDADE NOMINAL DE 600 L, CAPACIDADE DE MISTURA 360 L, MOTOR ELÉTRICO TRIFÁSICO POTÊNCIA DE 4 CV, SEM CARREGADOR - CHP DIURNO. AF_05/2023</t>
  </si>
  <si>
    <t>00000123</t>
  </si>
  <si>
    <t>ADITIVO IMPERMEABILIZANTE DE PEGA NORMAL PARA ARGAMASSAS E CONCRETOS SEM ARMACAO, LIQUIDO E ISENTO DE CLORETOS</t>
  </si>
  <si>
    <t>00001379</t>
  </si>
  <si>
    <t>CIMENTO PORTLAND COMPOSTO CP II-32</t>
  </si>
  <si>
    <t>88377</t>
  </si>
  <si>
    <t>OPERADOR DE BETONEIRA ESTACIONÁRIA/MISTURADOR COM ENCARGOS COMPLEMENTARES</t>
  </si>
  <si>
    <t>88629 ARGAMASSA TRAÇO 1:3 (EM VOLUME DE CIMENTO E AREIA MÉDIA ÚMIDA), PREPARO MANUAL. AF_08/2019 (M3)</t>
  </si>
  <si>
    <t>88628 ARGAMASSA TRAÇO 1:3 (EM VOLUME DE CIMENTO E AREIA MÉDIA ÚMIDA), PREPARO MECÂNICO COM BETONEIRA 400 L. AF_08/2019 (M3)</t>
  </si>
  <si>
    <t>88831</t>
  </si>
  <si>
    <t>BETONEIRA CAPACIDADE NOMINAL DE 400 L, CAPACIDADE DE MISTURA 280 L, MOTOR ELÉTRICO TRIFÁSICO POTÊNCIA DE 2 CV, SEM CARREGADOR - CHI DIURNO. AF_05/2023</t>
  </si>
  <si>
    <t>88830</t>
  </si>
  <si>
    <t>BETONEIRA CAPACIDADE NOMINAL DE 400 L, CAPACIDADE DE MISTURA 280 L, MOTOR ELÉTRICO TRIFÁSICO POTÊNCIA DE 2 CV, SEM CARREGADOR - CHP DIURNO. AF_05/2023</t>
  </si>
  <si>
    <t>88248 AUXILIAR DE ENCANADOR OU BOMBEIRO HIDRÁULICO COM ENCARGOS COMPLEMENTARES (H)</t>
  </si>
  <si>
    <t>00043485</t>
  </si>
  <si>
    <t>EPI - FAMILIA ENCANADOR - HORISTA (ENCARGOS COMPLEMENTARES - COLETADO CAIXA)</t>
  </si>
  <si>
    <t>00043461</t>
  </si>
  <si>
    <t>FERRAMENTAS - FAMILIA ENCANADOR - HORISTA (ENCARGOS COMPLEMENTARES - COLETADO CAIXA)</t>
  </si>
  <si>
    <t>00000246</t>
  </si>
  <si>
    <t>AUXILIAR DE ENCANADOR OU BOMBEIRO HIDRAULICO (HORISTA)</t>
  </si>
  <si>
    <t>95317</t>
  </si>
  <si>
    <t>CURSO DE CAPACITAÇÃO PARA AUXILIAR DE ENCANADOR OU BOMBEIRO HIDRÁULICO (ENCARGOS COMPLEMENTARES) - HORISTA</t>
  </si>
  <si>
    <t>101390 AUXILIAR TÉCNICO / ASSISTENTE DE ENGENHARIA COM ENCARGOS COMPLEMENTARES (MES)</t>
  </si>
  <si>
    <t>00043498</t>
  </si>
  <si>
    <t>EPI - FAMILIA ENGENHEIRO CIVIL - MENSALISTA (ENCARGOS COMPLEMENTARES - COLETADO CAIXA)</t>
  </si>
  <si>
    <t>00040863</t>
  </si>
  <si>
    <t>EXAMES - MENSALISTA (COLETADO CAIXA - ENCARGOS COMPLEMENTARES)</t>
  </si>
  <si>
    <t>00043474</t>
  </si>
  <si>
    <t>FERRAMENTAS - FAMILIA ENGENHEIRO CIVIL - MENSALISTA (ENCARGOS COMPLEMENTARES - COLETADO CAIXA)</t>
  </si>
  <si>
    <t>00040864</t>
  </si>
  <si>
    <t>SEGURO - MENSALISTA (COLETADO CAIXA - ENCARGOS COMPLEMENTARES)</t>
  </si>
  <si>
    <t>00040931</t>
  </si>
  <si>
    <t>AUXILIAR TECNICO / ASSISTENTE DE ENGENHARIA (MENSALISTA)</t>
  </si>
  <si>
    <t>101302</t>
  </si>
  <si>
    <t>CURSO DE CAPACITAÇÃO PARA AUXILIAR TÉCNICO DE ENGENHARIA (ENCARGOS COMPLEMENTARES) - MENSALISTA</t>
  </si>
  <si>
    <t>4816020 Areia extraída com draga de sucção tipo bomba (m³)</t>
  </si>
  <si>
    <t>E9584</t>
  </si>
  <si>
    <t>Carregadeira de pneus com capacidade de 1,72 m³ - 113 kW</t>
  </si>
  <si>
    <t>E9609</t>
  </si>
  <si>
    <t>Draga de sucção para extração de areia com tubo de descarga de 150 mm - 100 kW</t>
  </si>
  <si>
    <t>M0067</t>
  </si>
  <si>
    <t>Tubo PEAD PE 100 PN 10 com flanges - D = 160 mm</t>
  </si>
  <si>
    <t>1109668 Argamassa de cimento e areia 1:3 - confecção em betoneira e lançamento manual - areia extraída (m³)</t>
  </si>
  <si>
    <t>Betoneira com motor a gasolina com capacidade de 600 l - 10 kW</t>
  </si>
  <si>
    <t>Transportador manual carrinho de mão com capacidade de 80 l</t>
  </si>
  <si>
    <t>Transportador manual gerica com capacidade de 180 l</t>
  </si>
  <si>
    <t>4816020</t>
  </si>
  <si>
    <t>Areia extraída com draga de sucção tipo bomba</t>
  </si>
  <si>
    <t>Areia extraída com draga de sucção tipo bomba (Caminhão basculante com capacidade de 10 m³ - 210 kW)</t>
  </si>
  <si>
    <t>0407820 Armação em aço CA-60 - fornecimento, preparo e colocação (kg)</t>
  </si>
  <si>
    <t>P9805</t>
  </si>
  <si>
    <t>Armador</t>
  </si>
  <si>
    <t>M0014</t>
  </si>
  <si>
    <t>Aço CA 60</t>
  </si>
  <si>
    <t>M0075</t>
  </si>
  <si>
    <t>Arame liso recozido em aço-carbono - D = 1,24 mm (18 BWG)</t>
  </si>
  <si>
    <t>Aço CA 60 (Caminhão carroceria com capacidade de 15 t - 188 kW)</t>
  </si>
  <si>
    <t>Arame liso recozido em aço-carbono - D = 1,24 mm (18 BWG) (Caminhão carroceria com capacidade de 15 t - 188 kW)</t>
  </si>
  <si>
    <t>88831 BETONEIRA CAPACIDADE NOMINAL DE 400 L, CAPACIDADE DE MISTURA 280 L, MOTOR ELÉTRICO TRIFÁSICO POTÊNCIA DE 2 CV, SEM CARREGADOR - CHI DIURNO. AF_05/2023 (CHI)</t>
  </si>
  <si>
    <t>88826</t>
  </si>
  <si>
    <t>BETONEIRA CAPACIDADE NOMINAL DE 400 L, CAPACIDADE DE MISTURA 280 L, MOTOR ELÉTRICO TRIFÁSICO POTÊNCIA DE 2 CV, SEM CARREGADOR - DEPRECIAÇÃO. AF_05/2023</t>
  </si>
  <si>
    <t>88827</t>
  </si>
  <si>
    <t>BETONEIRA CAPACIDADE NOMINAL DE 400 L, CAPACIDADE DE MISTURA 280 L, MOTOR ELÉTRICO TRIFÁSICO POTÊNCIA DE 2 CV, SEM CARREGADOR - JUROS. AF_05/2023</t>
  </si>
  <si>
    <t>88830 BETONEIRA CAPACIDADE NOMINAL DE 400 L, CAPACIDADE DE MISTURA 280 L, MOTOR ELÉTRICO TRIFÁSICO POTÊNCIA DE 2 CV, SEM CARREGADOR - CHP DIURNO. AF_05/2023 (CHP)</t>
  </si>
  <si>
    <t>88828</t>
  </si>
  <si>
    <t>BETONEIRA CAPACIDADE NOMINAL DE 400 L, CAPACIDADE DE MISTURA 280 L, MOTOR ELÉTRICO TRIFÁSICO POTÊNCIA DE 2 CV, SEM CARREGADOR - MANUTENÇÃO. AF_05/2023</t>
  </si>
  <si>
    <t>88829</t>
  </si>
  <si>
    <t>BETONEIRA CAPACIDADE NOMINAL DE 400 L, CAPACIDADE DE MISTURA 280 L, MOTOR ELÉTRICO TRIFÁSICO POTÊNCIA DE 2 CV, SEM CARREGADOR - MATERIAIS NA OPERAÇÃO. AF_05/2023</t>
  </si>
  <si>
    <t>88826 BETONEIRA CAPACIDADE NOMINAL DE 400 L, CAPACIDADE DE MISTURA 280 L, MOTOR ELÉTRICO TRIFÁSICO POTÊNCIA DE 2 CV, SEM CARREGADOR - DEPRECIAÇÃO. AF_05/2023 (H)</t>
  </si>
  <si>
    <t>00010535</t>
  </si>
  <si>
    <t>BETONEIRA CAPACIDADE NOMINAL 400 L, CAPACIDADE DE MISTURA 280 L, MOTOR ELETRICO TRIFASICO 220/380 V POTENCIA 2 CV, SEM CARREGADOR</t>
  </si>
  <si>
    <t>88827 BETONEIRA CAPACIDADE NOMINAL DE 400 L, CAPACIDADE DE MISTURA 280 L, MOTOR ELÉTRICO TRIFÁSICO POTÊNCIA DE 2 CV, SEM CARREGADOR - JUROS. AF_05/2023 (H)</t>
  </si>
  <si>
    <t>88828 BETONEIRA CAPACIDADE NOMINAL DE 400 L, CAPACIDADE DE MISTURA 280 L, MOTOR ELÉTRICO TRIFÁSICO POTÊNCIA DE 2 CV, SEM CARREGADOR - MANUTENÇÃO. AF_05/2023 (H)</t>
  </si>
  <si>
    <t>88829 BETONEIRA CAPACIDADE NOMINAL DE 400 L, CAPACIDADE DE MISTURA 280 L, MOTOR ELÉTRICO TRIFÁSICO POTÊNCIA DE 2 CV, SEM CARREGADOR - MATERIAIS NA OPERAÇÃO. AF_05/2023 (H)</t>
  </si>
  <si>
    <t>Especiais</t>
  </si>
  <si>
    <t>00002705</t>
  </si>
  <si>
    <t>ENERGIA ELETRICA ATE 2000 KWH INDUSTRIAL, SEM DEMANDA</t>
  </si>
  <si>
    <t>KWH</t>
  </si>
  <si>
    <t>TOTAL Especiais:</t>
  </si>
  <si>
    <t>89226 BETONEIRA CAPACIDADE NOMINAL DE 600 L, CAPACIDADE DE MISTURA 360 L, MOTOR ELÉTRICO TRIFÁSICO POTÊNCIA DE 4 CV, SEM CARREGADOR - CHI DIURNO. AF_05/2023 (CHI)</t>
  </si>
  <si>
    <t>89221</t>
  </si>
  <si>
    <t>BETONEIRA CAPACIDADE NOMINAL DE 600 L, CAPACIDADE DE MISTURA 360 L, MOTOR ELÉTRICO TRIFÁSICO POTÊNCIA DE 4 CV, SEM CARREGADOR - DEPRECIAÇÃO. AF_05/2023</t>
  </si>
  <si>
    <t>89222</t>
  </si>
  <si>
    <t>BETONEIRA CAPACIDADE NOMINAL DE 600 L, CAPACIDADE DE MISTURA 360 L, MOTOR ELÉTRICO TRIFÁSICO POTÊNCIA DE 4 CV, SEM CARREGADOR - JUROS. AF_05/2023</t>
  </si>
  <si>
    <t>89225 BETONEIRA CAPACIDADE NOMINAL DE 600 L, CAPACIDADE DE MISTURA 360 L, MOTOR ELÉTRICO TRIFÁSICO POTÊNCIA DE 4 CV, SEM CARREGADOR - CHP DIURNO. AF_05/2023 (CHP)</t>
  </si>
  <si>
    <t>89223</t>
  </si>
  <si>
    <t>BETONEIRA CAPACIDADE NOMINAL DE 600 L, CAPACIDADE DE MISTURA 360 L, MOTOR ELÉTRICO TRIFÁSICO POTÊNCIA DE 4 CV, SEM CARREGADOR - MANUTENÇÃO. AF_05/2023</t>
  </si>
  <si>
    <t>89224</t>
  </si>
  <si>
    <t>BETONEIRA CAPACIDADE NOMINAL DE 600 L, CAPACIDADE DE MISTURA 360 L, MOTOR ELÉTRICO TRIFÁSICO POTÊNCIA DE 4 CV, SEM CARREGADOR - MATERIAIS NA OPERAÇÃO. AF_05/2023</t>
  </si>
  <si>
    <t>89221 BETONEIRA CAPACIDADE NOMINAL DE 600 L, CAPACIDADE DE MISTURA 360 L, MOTOR ELÉTRICO TRIFÁSICO POTÊNCIA DE 4 CV, SEM CARREGADOR - DEPRECIAÇÃO. AF_05/2023 (H)</t>
  </si>
  <si>
    <t>00036397</t>
  </si>
  <si>
    <t>BETONEIRA, CAPACIDADE NOMINAL 600 L, CAPACIDADE DE MISTURA 360L, MOTOR ELETRICO TRIFASICO 220/380V, POTENCIA 4CV, EXCLUSO CARREGADOR</t>
  </si>
  <si>
    <t>89222 BETONEIRA CAPACIDADE NOMINAL DE 600 L, CAPACIDADE DE MISTURA 360 L, MOTOR ELÉTRICO TRIFÁSICO POTÊNCIA DE 4 CV, SEM CARREGADOR - JUROS. AF_05/2023 (H)</t>
  </si>
  <si>
    <t>89223 BETONEIRA CAPACIDADE NOMINAL DE 600 L, CAPACIDADE DE MISTURA 360 L, MOTOR ELÉTRICO TRIFÁSICO POTÊNCIA DE 4 CV, SEM CARREGADOR - MANUTENÇÃO. AF_05/2023 (H)</t>
  </si>
  <si>
    <t>89224 BETONEIRA CAPACIDADE NOMINAL DE 600 L, CAPACIDADE DE MISTURA 360 L, MOTOR ELÉTRICO TRIFÁSICO POTÊNCIA DE 4 CV, SEM CARREGADOR - MATERIAIS NA OPERAÇÃO. AF_05/2023 (H)</t>
  </si>
  <si>
    <t>88260 CALCETEIRO COM ENCARGOS COMPLEMENTARES (H)</t>
  </si>
  <si>
    <t>00004759</t>
  </si>
  <si>
    <t>CALCETEIRO / RASTELEIRO (HORISTA)</t>
  </si>
  <si>
    <t>95328</t>
  </si>
  <si>
    <t>CURSO DE CAPACITAÇÃO PARA CALCETEIRO (ENCARGOS COMPLEMENTARES) - HORISTA</t>
  </si>
  <si>
    <t>5811 CAMINHÃO BASCULANTE 6 M3, PESO BRUTO TOTAL 16.000 KG, CARGA ÚTIL MÁXIMA 13.071 KG, DISTÂNCIA ENTRE EIXOS 4,80 M, POTÊNCIA 230 CV INCLUSIVE CAÇAMBA METÁLICA - CHP DIURNO. AF_06/2014 (CHP)</t>
  </si>
  <si>
    <t>88281</t>
  </si>
  <si>
    <t>MOTORISTA DE BASCULANTE COM ENCARGOS COMPLEMENTARES</t>
  </si>
  <si>
    <t>91367</t>
  </si>
  <si>
    <t>CAMINHÃO BASCULANTE 6 M3, PESO BRUTO TOTAL 16.000 KG, CARGA ÚTIL MÁXIMA 13.071 KG, DISTÂNCIA ENTRE EIXOS 4,80 M, POTÊNCIA 230 CV INCLUSIVE CAÇAMBA METÁLICA - DEPRECIAÇÃO. AF_06/2014</t>
  </si>
  <si>
    <t>91369</t>
  </si>
  <si>
    <t>CAMINHÃO BASCULANTE 6 M3, PESO BRUTO TOTAL 16.000 KG, CARGA ÚTIL MÁXIMA 13.071 KG, DISTÂNCIA ENTRE EIXOS 4,80 M, POTÊNCIA 230 CV INCLUSIVE CAÇAMBA METÁLICA - IMPOSTOS E SEGUROS. AF_06/2014</t>
  </si>
  <si>
    <t>91368</t>
  </si>
  <si>
    <t>CAMINHÃO BASCULANTE 6 M3, PESO BRUTO TOTAL 16.000 KG, CARGA ÚTIL MÁXIMA 13.071 KG, DISTÂNCIA ENTRE EIXOS 4,80 M, POTÊNCIA 230 CV INCLUSIVE CAÇAMBA METÁLICA - JUROS. AF_06/2014</t>
  </si>
  <si>
    <t>5695</t>
  </si>
  <si>
    <t>CAMINHÃO BASCULANTE 6 M3, PESO BRUTO TOTAL 16.000 KG, CARGA ÚTIL MÁXIMA 13.071 KG, DISTÂNCIA ENTRE EIXOS 4,80 M, POTÊNCIA 230 CV INCLUSIVE CAÇAMBA METÁLICA - MANUTENÇÃO. AF_06/2014</t>
  </si>
  <si>
    <t>53792</t>
  </si>
  <si>
    <t>CAMINHÃO BASCULANTE 6 M3, PESO BRUTO TOTAL 16.000 KG, CARGA ÚTIL MÁXIMA 13.071 KG, DISTÂNCIA ENTRE EIXOS 4,80 M, POTÊNCIA 230 CV INCLUSIVE CAÇAMBA METÁLICA - MATERIAIS NA OPERAÇÃO. AF_06/2014</t>
  </si>
  <si>
    <t>91367 CAMINHÃO BASCULANTE 6 M3, PESO BRUTO TOTAL 16.000 KG, CARGA ÚTIL MÁXIMA 13.071 KG, DISTÂNCIA ENTRE EIXOS 4,80 M, POTÊNCIA 230 CV INCLUSIVE CAÇAMBA METÁLICA - DEPRECIAÇÃO. AF_06/2014 (H)</t>
  </si>
  <si>
    <t>00037733</t>
  </si>
  <si>
    <t>CACAMBA METALICA BASCULANTE COM CAPACIDADE DE 6 M3 (INCLUI MONTAGEM, NAO INCLUI CAMINHAO)</t>
  </si>
  <si>
    <t>00044058</t>
  </si>
  <si>
    <t>CAMINHAO TOCO, PESO BRUTO TOTAL 16000 KG, CARGA UTIL MAXIMA 10830 KG, DISTANCIA ENTRE EIXOS 3,56 M, POTENCIA 226 CV (INCLUI CABINE E CHASSI, NAO INCLUI CARROCERIA)</t>
  </si>
  <si>
    <t>91369 CAMINHÃO BASCULANTE 6 M3, PESO BRUTO TOTAL 16.000 KG, CARGA ÚTIL MÁXIMA 13.071 KG, DISTÂNCIA ENTRE EIXOS 4,80 M, POTÊNCIA 230 CV INCLUSIVE CAÇAMBA METÁLICA - IMPOSTOS E SEGUROS. AF_06/2014 (H)</t>
  </si>
  <si>
    <t>91368 CAMINHÃO BASCULANTE 6 M3, PESO BRUTO TOTAL 16.000 KG, CARGA ÚTIL MÁXIMA 13.071 KG, DISTÂNCIA ENTRE EIXOS 4,80 M, POTÊNCIA 230 CV INCLUSIVE CAÇAMBA METÁLICA - JUROS. AF_06/2014 (H)</t>
  </si>
  <si>
    <t>5695 CAMINHÃO BASCULANTE 6 M3, PESO BRUTO TOTAL 16.000 KG, CARGA ÚTIL MÁXIMA 13.071 KG, DISTÂNCIA ENTRE EIXOS 4,80 M, POTÊNCIA 230 CV INCLUSIVE CAÇAMBA METÁLICA - MANUTENÇÃO. AF_06/2014 (H)</t>
  </si>
  <si>
    <t>53792 CAMINHÃO BASCULANTE 6 M3, PESO BRUTO TOTAL 16.000 KG, CARGA ÚTIL MÁXIMA 13.071 KG, DISTÂNCIA ENTRE EIXOS 4,80 M, POTÊNCIA 230 CV INCLUSIVE CAÇAMBA METÁLICA - MATERIAIS NA OPERAÇÃO. AF_06/2014 (H)</t>
  </si>
  <si>
    <t>00004221</t>
  </si>
  <si>
    <t>OLEO DIESEL COMBUSTIVEL COMUM METROPOLITANO S-10 OU S-500</t>
  </si>
  <si>
    <t>88262 CARPINTEIRO DE FORMAS COM ENCARGOS COMPLEMENTARES (H)</t>
  </si>
  <si>
    <t>00043483</t>
  </si>
  <si>
    <t>EPI - FAMILIA CARPINTEIRO DE FORMAS - HORISTA (ENCARGOS COMPLEMENTARES - COLETADO CAIXA)</t>
  </si>
  <si>
    <t>00043459</t>
  </si>
  <si>
    <t>FERRAMENTAS - FAMILIA CARPINTEIRO DE FORMAS - HORISTA (ENCARGOS COMPLEMENTARES - COLETADO CAIXA)</t>
  </si>
  <si>
    <t>00001213</t>
  </si>
  <si>
    <t>CARPINTEIRO DE FORMAS OU OFICIAL (HORISTA)</t>
  </si>
  <si>
    <t>95330</t>
  </si>
  <si>
    <t>CURSO DE CAPACITAÇÃO PARA CARPINTEIRO DE FÔRMAS (ENCARGOS COMPLEMENTARES) - HORISTA</t>
  </si>
  <si>
    <t>90972 COMPRESSOR DE AR REBOCAVEL, VAZÃO 250 PCM, PRESSAO DE TRABALHO 102 PSI, MOTOR A DIESEL POTÊNCIA 81 CV - CHP DIURNO. AF_06/2015 (CHP)</t>
  </si>
  <si>
    <t>90968</t>
  </si>
  <si>
    <t>COMPRESSOR DE AR REBOCAVEL, VAZÃO 250 PCM, PRESSAO DE TRABALHO 102 PSI, MOTOR A DIESEL POTÊNCIA 81 CV - DEPRECIAÇÃO. AF_06/2015</t>
  </si>
  <si>
    <t>90969</t>
  </si>
  <si>
    <t>COMPRESSOR DE AR REBOCAVEL, VAZÃO 250 PCM, PRESSAO DE TRABALHO 102 PSI, MOTOR A DIESEL POTÊNCIA 81 CV - JUROS. AF_06/2015</t>
  </si>
  <si>
    <t>90970</t>
  </si>
  <si>
    <t>COMPRESSOR DE AR REBOCAVEL, VAZÃO 250 PCM, PRESSAO DE TRABALHO 102 PSI, MOTOR A DIESEL POTÊNCIA 81 CV - MANUTENÇÃO. AF_06/2015</t>
  </si>
  <si>
    <t>90971</t>
  </si>
  <si>
    <t>COMPRESSOR DE AR REBOCAVEL, VAZÃO 250 PCM, PRESSAO DE TRABALHO 102 PSI, MOTOR A DIESEL POTÊNCIA 81 CV - MATERIAIS NA OPERAÇÃO. AF_06/2015</t>
  </si>
  <si>
    <t>90968 COMPRESSOR DE AR REBOCAVEL, VAZÃO 250 PCM, PRESSAO DE TRABALHO 102 PSI, MOTOR A DIESEL POTÊNCIA 81 CV - DEPRECIAÇÃO. AF_06/2015 (H)</t>
  </si>
  <si>
    <t>00036525</t>
  </si>
  <si>
    <t>COMPRESSOR DE AR REBOCAVEL, VAZAO 250 PCM, PRESSAO EFETIVA DE TRABALHO 102 PSI, MOTOR DIESEL, POTENCIA 81 CV</t>
  </si>
  <si>
    <t>90969 COMPRESSOR DE AR REBOCAVEL, VAZÃO 250 PCM, PRESSAO DE TRABALHO 102 PSI, MOTOR A DIESEL POTÊNCIA 81 CV - JUROS. AF_06/2015 (H)</t>
  </si>
  <si>
    <t>90970 COMPRESSOR DE AR REBOCAVEL, VAZÃO 250 PCM, PRESSAO DE TRABALHO 102 PSI, MOTOR A DIESEL POTÊNCIA 81 CV - MANUTENÇÃO. AF_06/2015 (H)</t>
  </si>
  <si>
    <t>90971 COMPRESSOR DE AR REBOCAVEL, VAZÃO 250 PCM, PRESSAO DE TRABALHO 102 PSI, MOTOR A DIESEL POTÊNCIA 81 CV - MATERIAIS NA OPERAÇÃO. AF_06/2015 (H)</t>
  </si>
  <si>
    <t>94962 CONCRETO MAGRO PARA LASTRO, TRAÇO 1:4,5:4,5 (EM MASSA SECA DE CIMENTO/ AREIA MÉDIA/ BRITA 1) - PREPARO MECÂNICO COM BETONEIRA 400 L. AF_05/2021 (M3)</t>
  </si>
  <si>
    <t>00004721</t>
  </si>
  <si>
    <t>PEDRA BRITADA N. 1 (9,5 A 19 MM) POSTO PEDREIRA/FORNECEDOR, SEM FRETE</t>
  </si>
  <si>
    <t>95310 CURSO DE CAPACITAÇÃO PARA AJUDANTE DE ESTRUTURA METÁLICA (ENCARGOS COMPLEMENTARES) - HORISTA (H)</t>
  </si>
  <si>
    <t>95311 CURSO DE CAPACITAÇÃO PARA AJUDANTE DE OPERAÇÃO EM GERAL (ENCARGOS COMPLEMENTARES) - HORISTA (H)</t>
  </si>
  <si>
    <t>95317 CURSO DE CAPACITAÇÃO PARA AUXILIAR DE ENCANADOR OU BOMBEIRO HIDRÁULICO (ENCARGOS COMPLEMENTARES) - HORISTA (H)</t>
  </si>
  <si>
    <t>101302 CURSO DE CAPACITAÇÃO PARA AUXILIAR TÉCNICO DE ENGENHARIA (ENCARGOS COMPLEMENTARES) - MENSALISTA (MES)</t>
  </si>
  <si>
    <t>95328 CURSO DE CAPACITAÇÃO PARA CALCETEIRO (ENCARGOS COMPLEMENTARES) - HORISTA (H)</t>
  </si>
  <si>
    <t>95330 CURSO DE CAPACITAÇÃO PARA CARPINTEIRO DE FÔRMAS (ENCARGOS COMPLEMENTARES) - HORISTA (H)</t>
  </si>
  <si>
    <t>95400 CURSO DE CAPACITAÇÃO PARA DESENHISTA PROJETISTA (ENCARGOS COMPLEMENTARES) - HORISTA (H)</t>
  </si>
  <si>
    <t>00002358</t>
  </si>
  <si>
    <t>DESENHISTA PROJETISTA (HORISTA)</t>
  </si>
  <si>
    <t>95335 CURSO DE CAPACITAÇÃO PARA ENCANADOR OU BOMBEIRO HIDRÁULICO (ENCARGOS COMPLEMENTARES) - HORISTA (H)</t>
  </si>
  <si>
    <t>00002696</t>
  </si>
  <si>
    <t>ENCANADOR OU BOMBEIRO HIDRAULICO (HORISTA)</t>
  </si>
  <si>
    <t>95402 CURSO DE CAPACITAÇÃO PARA ENGENHEIRO CIVIL DE OBRA JÚNIOR (ENCARGOS COMPLEMENTARES) - HORISTA (H)</t>
  </si>
  <si>
    <t>00002706</t>
  </si>
  <si>
    <t>ENGENHEIRO CIVIL DE OBRA JUNIOR (HORISTA)</t>
  </si>
  <si>
    <t>95415 CURSO DE CAPACITAÇÃO PARA ENGENHEIRO CIVIL DE OBRA JÚNIOR (ENCARGOS COMPLEMENTARES) - MENSALISTA (MES)</t>
  </si>
  <si>
    <t>00040811</t>
  </si>
  <si>
    <t>ENGENHEIRO CIVIL DE OBRA JUNIOR (MENSALISTA)</t>
  </si>
  <si>
    <t>95338 CURSO DE CAPACITAÇÃO PARA IMPERMEABILIZADOR (ENCARGOS COMPLEMENTARES) - HORISTA (H)</t>
  </si>
  <si>
    <t>00012873</t>
  </si>
  <si>
    <t>IMPERMEABILIZADOR (HORISTA)</t>
  </si>
  <si>
    <t>95342 CURSO DE CAPACITAÇÃO PARA MECÂNICO DE EQUIPAMENTOS PESADOS (ENCARGOS COMPLEMENTARES) - HORISTA (H)</t>
  </si>
  <si>
    <t>00004058</t>
  </si>
  <si>
    <t>MECANICO DE EQUIPAMENTOS PESADOS (HORISTA)</t>
  </si>
  <si>
    <t>95344 CURSO DE CAPACITAÇÃO PARA MONTADOR DE ESTRUTURA METÁLICA (ENCARGOS COMPLEMENTARES) - HORISTA (H)</t>
  </si>
  <si>
    <t>00044497</t>
  </si>
  <si>
    <t>MONTADOR DE ESTRUTURAS METALICAS HORISTA</t>
  </si>
  <si>
    <t>95346 CURSO DE CAPACITAÇÃO PARA MOTORISTA DE BASCULANTE (ENCARGOS COMPLEMENTARES) - HORISTA (H)</t>
  </si>
  <si>
    <t>00020020</t>
  </si>
  <si>
    <t>MOTORISTA DE CAMINHAO-BASCULANTE (HORISTA)</t>
  </si>
  <si>
    <t>95389 CURSO DE CAPACITAÇÃO PARA OPERADOR DE BETONEIRA ESTACIONÁRIA/MISTURADOR (ENCARGOS COMPLEMENTARES) - HORISTA (H)</t>
  </si>
  <si>
    <t>00037666</t>
  </si>
  <si>
    <t>OPERADOR DE BETONEIRA ESTACIONARIA / MISTURADOR (HORISTA)</t>
  </si>
  <si>
    <t>95357 CURSO DE CAPACITAÇÃO PARA OPERADOR DE ESCAVADEIRA (ENCARGOS COMPLEMENTARES) - HORISTA (H)</t>
  </si>
  <si>
    <t>00004234</t>
  </si>
  <si>
    <t>OPERADOR DE ESCAVADEIRA (HORISTA)</t>
  </si>
  <si>
    <t>95364 CURSO DE CAPACITAÇÃO PARA OPERADOR DE PÁ CARREGADEIRA (ENCARGOS COMPLEMENTARES) - HORISTA (H)</t>
  </si>
  <si>
    <t>00004248</t>
  </si>
  <si>
    <t>OPERADOR DE PA CARREGADEIRA (HORISTA)</t>
  </si>
  <si>
    <t>95366 CURSO DE CAPACITAÇÃO PARA OPERADOR DE ROLO COMPACTADOR (ENCARGOS COMPLEMENTARES) - HORISTA (H)</t>
  </si>
  <si>
    <t>00004238</t>
  </si>
  <si>
    <t>OPERADOR DE ROLO COMPACTADOR (HORISTA)</t>
  </si>
  <si>
    <t>95371 CURSO DE CAPACITAÇÃO PARA PEDREIRO (ENCARGOS COMPLEMENTARES) - HORISTA (H)</t>
  </si>
  <si>
    <t>00004750</t>
  </si>
  <si>
    <t>PEDREIRO (HORISTA)</t>
  </si>
  <si>
    <t>95372 CURSO DE CAPACITAÇÃO PARA PINTOR (ENCARGOS COMPLEMENTARES) - HORISTA (H)</t>
  </si>
  <si>
    <t>00004783</t>
  </si>
  <si>
    <t>PINTOR (HORISTA)</t>
  </si>
  <si>
    <t>95378 CURSO DE CAPACITAÇÃO PARA SERVENTE (ENCARGOS COMPLEMENTARES) - HORISTA (H)</t>
  </si>
  <si>
    <t>00006111</t>
  </si>
  <si>
    <t>SERVENTE DE OBRAS (HORISTA)</t>
  </si>
  <si>
    <t>95379 CURSO DE CAPACITAÇÃO PARA SOLDADOR (ENCARGOS COMPLEMENTARES) - HORISTA (H)</t>
  </si>
  <si>
    <t>00006160</t>
  </si>
  <si>
    <t>SOLDADOR (HORISTA)</t>
  </si>
  <si>
    <t>95383 CURSO DE CAPACITAÇÃO PARA TÉCNICO DE LABORATÓRIO (ENCARGOS COMPLEMENTARES) - HORISTA (H)</t>
  </si>
  <si>
    <t>00007153</t>
  </si>
  <si>
    <t>TECNICO EM LABORATORIO E CAMPO DE CONSTRUCAO CIVIL (HORISTA)</t>
  </si>
  <si>
    <t>4915744 Capina manual (m²)</t>
  </si>
  <si>
    <t>5914647 Carga, manobra e descarga de agregados ou solos em caminhão basculante de 10 m³ - carga com carregadeira de 3,40 m³ (exclusa) e descarga livre (t)</t>
  </si>
  <si>
    <t>E9579</t>
  </si>
  <si>
    <t>Caminhão basculante com capacidade de 10 m³ - 210 kW</t>
  </si>
  <si>
    <t>5915407 Carga, manobra e descarga de agregados ou solos em caminhão basculante de 10 m³ - carga com carregadeira de 3,40 m³ e descarga livre (t)</t>
  </si>
  <si>
    <t>E9511</t>
  </si>
  <si>
    <t>Carregadeira de pneus com capacidade de 3,40 m³ - 195 kW</t>
  </si>
  <si>
    <t>5914353 Carga, manobra e descarga de agregados ou solos em caminhão basculante de 6 m³ - carga com escavadeira de 1,56 m³ (exclusa) e descarga livre (t)</t>
  </si>
  <si>
    <t>E9506</t>
  </si>
  <si>
    <t>Caminhão basculante com capacidade de 6 m³ - 136 kW</t>
  </si>
  <si>
    <t>5914655 Carga, manobra e descarga de materiais diversos em caminhão carroceria de 15 t - carga e descarga manuais (t)</t>
  </si>
  <si>
    <t>E9592</t>
  </si>
  <si>
    <t>Caminhão carroceria com capacidade de 15 t - 188 kW</t>
  </si>
  <si>
    <t>5915474 Carga, manobra e descarga de materiais diversos em caminhão carroceria de 5 t - carga e descarga manuais (t)</t>
  </si>
  <si>
    <t>1116127 Concreto fck = 25 MPa para pré-moldados (mourões) - confecção em betoneira e lançamento manual - areia e brita comerciais (m³)</t>
  </si>
  <si>
    <t>Balança plataforma digital à bateria, com mesa de 75 x 75 cm e capacidade de 500 kg</t>
  </si>
  <si>
    <t>Areia média lavada (Caminhão basculante com capacidade de 10 m³ - 210 kW)</t>
  </si>
  <si>
    <t>Brita 1 (Caminhão basculante com capacidade de 10 m³ - 210 kW)</t>
  </si>
  <si>
    <t>4915768 Corte e remoção de árvores (m³)</t>
  </si>
  <si>
    <t>E9585</t>
  </si>
  <si>
    <t>Motosserra com motor a gasolina - 2,30 kW</t>
  </si>
  <si>
    <t>P9815</t>
  </si>
  <si>
    <t>Jardineiro</t>
  </si>
  <si>
    <t>90775 DESENHISTA PROJETISTA COM ENCARGOS COMPLEMENTARES (H)</t>
  </si>
  <si>
    <t>00043493</t>
  </si>
  <si>
    <t>EPI - FAMILIA TOPOGRAFO - HORISTA (ENCARGOS COMPLEMENTARES - COLETADO CAIXA)</t>
  </si>
  <si>
    <t>00043469</t>
  </si>
  <si>
    <t>FERRAMENTAS - FAMILIA TOPOGRAFO - HORISTA (ENCARGOS COMPLEMENTARES - COLETADO CAIXA)</t>
  </si>
  <si>
    <t>95400</t>
  </si>
  <si>
    <t>CURSO DE CAPACITAÇÃO PARA DESENHISTA PROJETISTA (ENCARGOS COMPLEMENTARES) - HORISTA</t>
  </si>
  <si>
    <t>5501701 Destocamento de árvores com diâmetro de 0,15 a 0,30 m (un)</t>
  </si>
  <si>
    <t>E9541</t>
  </si>
  <si>
    <t>Trator sobre esteiras com lâmina - 259 kW</t>
  </si>
  <si>
    <t>Custo do FIC (0,00226):</t>
  </si>
  <si>
    <t>5501702 Destocamento de árvores com diâmetro maior que 0,30 m (un)</t>
  </si>
  <si>
    <t>88267 ENCANADOR OU BOMBEIRO HIDRÁULICO COM ENCARGOS COMPLEMENTARES (H)</t>
  </si>
  <si>
    <t>95335</t>
  </si>
  <si>
    <t>CURSO DE CAPACITAÇÃO PARA ENCANADOR OU BOMBEIRO HIDRÁULICO (ENCARGOS COMPLEMENTARES) - HORISTA</t>
  </si>
  <si>
    <t>93565 ENGENHEIRO CIVIL DE OBRA JUNIOR COM ENCARGOS COMPLEMENTARES (MES)</t>
  </si>
  <si>
    <t>95415</t>
  </si>
  <si>
    <t>CURSO DE CAPACITAÇÃO PARA ENGENHEIRO CIVIL DE OBRA JÚNIOR (ENCARGOS COMPLEMENTARES) - MENSALISTA</t>
  </si>
  <si>
    <t>90777 ENGENHEIRO CIVIL DE OBRA JUNIOR COM ENCARGOS COMPLEMENTARES (H)</t>
  </si>
  <si>
    <t>00043486</t>
  </si>
  <si>
    <t>EPI - FAMILIA ENGENHEIRO CIVIL - HORISTA (ENCARGOS COMPLEMENTARES - COLETADO CAIXA)</t>
  </si>
  <si>
    <t>00043462</t>
  </si>
  <si>
    <t>FERRAMENTAS - FAMILIA ENGENHEIRO CIVIL - HORISTA (ENCARGOS COMPLEMENTARES - COLETADO CAIXA)</t>
  </si>
  <si>
    <t>95402</t>
  </si>
  <si>
    <t>CURSO DE CAPACITAÇÃO PARA ENGENHEIRO CIVIL DE OBRA JÚNIOR (ENCARGOS COMPLEMENTARES) - HORISTA</t>
  </si>
  <si>
    <t>4016096 Escavação e carga de material de jazida com escavadeira hidráulica de 1,56 m³ (m³)</t>
  </si>
  <si>
    <t>Escavadeira hidráulica sobre esteiras com caçamba com capacidade de 1,56 m³ - 118 kW</t>
  </si>
  <si>
    <t>5502965 Escavação em material de 3ª categoria - resistência à compressão de 70 a 90 MPa - com escavadeira e rompedor hidráulico 1.700 kg (m³)</t>
  </si>
  <si>
    <t>E9775</t>
  </si>
  <si>
    <t>Escavadeira hidráulica com martelo hidráulico de 1.700 kg - 103 kW</t>
  </si>
  <si>
    <t>M0602</t>
  </si>
  <si>
    <t>Ponteiro para rompedor hidráulico de 1.700 kg</t>
  </si>
  <si>
    <t>Ponteiro para rompedor hidráulico de 1.700 kg (Caminhão carroceria com capacidade de 15 t - 188 kW)</t>
  </si>
  <si>
    <t>3716129 Fabricação de mourão de concreto esticador - seção quadrada de 15 cm - areia e brita comerciais (un)</t>
  </si>
  <si>
    <t>E9011</t>
  </si>
  <si>
    <t>Carro manual modelo plataforma de 200 x 80 cm com capacidade de 800 kg</t>
  </si>
  <si>
    <t>E9703</t>
  </si>
  <si>
    <t>Fábrica de pré-moldado de concreto para mourão - 2,20 kW</t>
  </si>
  <si>
    <t>E9764</t>
  </si>
  <si>
    <t>Grupo gerador - 7,2 kVA</t>
  </si>
  <si>
    <t>E9719</t>
  </si>
  <si>
    <t>Talha manual com capacidade de 3 t</t>
  </si>
  <si>
    <t>0407820</t>
  </si>
  <si>
    <t>Armação em aço CA-60 - fornecimento, preparo e colocação</t>
  </si>
  <si>
    <t>1116127</t>
  </si>
  <si>
    <t>Concreto fck = 25 MPa para pré-moldados (mourões) - confecção em betoneira e lançamento manual - areia e brita comerciais</t>
  </si>
  <si>
    <t>3716131 Fabricação de mourão de concreto suporte - seção quadrada de 11 cm - areia e brita comerciais (un)</t>
  </si>
  <si>
    <t>83765 GRUPO DE SOLDAGEM COM GERADOR A DIESEL 60 CV PARA SOLDA ELÉTRICA, SOBRE 04 RODAS, COM MOTOR 4 CILINDROS 600 A - CHP DIURNO. AF_02/2016 (CHP)</t>
  </si>
  <si>
    <t>83761</t>
  </si>
  <si>
    <t>GRUPO DE SOLDAGEM COM GERADOR A DIESEL 60 CV PARA SOLDA ELÉTRICA, SOBRE 04 RODAS, COM MOTOR 4 CILINDROS 600 A - DEPRECIAÇÃO. AF_02/2016</t>
  </si>
  <si>
    <t>83764</t>
  </si>
  <si>
    <t>GRUPO DE SOLDAGEM COM GERADOR A DIESEL 60 CV PARA SOLDA ELÉTRICA, SOBRE 04 RODAS, COM MOTOR 4 CILINDROS 600 A - JUROS. AF_02/2016</t>
  </si>
  <si>
    <t>83762</t>
  </si>
  <si>
    <t>GRUPO DE SOLDAGEM COM GERADOR A DIESEL 60 CV PARA SOLDA ELÉTRICA, SOBRE 04 RODAS, COM MOTOR 4 CILINDROS 600 A - MANUTENÇÃO. AF_02/2016</t>
  </si>
  <si>
    <t>83763</t>
  </si>
  <si>
    <t>GRUPO DE SOLDAGEM COM GERADOR A DIESEL 60 CV PARA SOLDA ELÉTRICA, SOBRE 04 RODAS, COM MOTOR 4 CILINDROS 600 A - MATERIAIS NA OPERAÇÃO. AF_02/2016</t>
  </si>
  <si>
    <t>83761 GRUPO DE SOLDAGEM COM GERADOR A DIESEL 60 CV PARA SOLDA ELÉTRICA, SOBRE 04 RODAS, COM MOTOR 4 CILINDROS 600 A - DEPRECIAÇÃO. AF_02/2016 (H)</t>
  </si>
  <si>
    <t>00013333</t>
  </si>
  <si>
    <t>GRUPO GERADOR DE SOLDA ELETRICA, COM MAQUINA DE SOLDA, ATE 400 AMPERES E GERADOR A DIESEL 60 CV, MOTOR 4 CILINDROS, TANQUE COMBUST., CARENAGEM DE PROTECAO SOBRE RODAS</t>
  </si>
  <si>
    <t>83764 GRUPO DE SOLDAGEM COM GERADOR A DIESEL 60 CV PARA SOLDA ELÉTRICA, SOBRE 04 RODAS, COM MOTOR 4 CILINDROS 600 A - JUROS. AF_02/2016 (H)</t>
  </si>
  <si>
    <t>83762 GRUPO DE SOLDAGEM COM GERADOR A DIESEL 60 CV PARA SOLDA ELÉTRICA, SOBRE 04 RODAS, COM MOTOR 4 CILINDROS 600 A - MANUTENÇÃO. AF_02/2016 (H)</t>
  </si>
  <si>
    <t>83763 GRUPO DE SOLDAGEM COM GERADOR A DIESEL 60 CV PARA SOLDA ELÉTRICA, SOBRE 04 RODAS, COM MOTOR 4 CILINDROS 600 A - MATERIAIS NA OPERAÇÃO. AF_02/2016 (H)</t>
  </si>
  <si>
    <t>88270 IMPERMEABILIZADOR COM ENCARGOS COMPLEMENTARES (H)</t>
  </si>
  <si>
    <t>95338</t>
  </si>
  <si>
    <t>CURSO DE CAPACITAÇÃO PARA IMPERMEABILIZADOR (ENCARGOS COMPLEMENTARES) - HORISTA</t>
  </si>
  <si>
    <t>88275 MECÃNICO DE EQUIPAMENTOS PESADOS COM ENCARGOS COMPLEMENTARES (H)</t>
  </si>
  <si>
    <t>95342</t>
  </si>
  <si>
    <t>CURSO DE CAPACITAÇÃO PARA MECÂNICO DE EQUIPAMENTOS PESADOS (ENCARGOS COMPLEMENTARES) - HORISTA</t>
  </si>
  <si>
    <t>88278 MONTADOR DE ESTRUTURA METÁLICA COM ENCARGOS COMPLEMENTARES (H)</t>
  </si>
  <si>
    <t>95344</t>
  </si>
  <si>
    <t>CURSO DE CAPACITAÇÃO PARA MONTADOR DE ESTRUTURA METÁLICA (ENCARGOS COMPLEMENTARES) - HORISTA</t>
  </si>
  <si>
    <t>88281 MOTORISTA DE BASCULANTE COM ENCARGOS COMPLEMENTARES (H)</t>
  </si>
  <si>
    <t>95346</t>
  </si>
  <si>
    <t>CURSO DE CAPACITAÇÃO PARA MOTORISTA DE BASCULANTE (ENCARGOS COMPLEMENTARES) - HORISTA</t>
  </si>
  <si>
    <t>88377 OPERADOR DE BETONEIRA ESTACIONÁRIA/MISTURADOR COM ENCARGOS COMPLEMENTARES (H)</t>
  </si>
  <si>
    <t>95389</t>
  </si>
  <si>
    <t>CURSO DE CAPACITAÇÃO PARA OPERADOR DE BETONEIRA ESTACIONÁRIA/MISTURADOR (ENCARGOS COMPLEMENTARES) - HORISTA</t>
  </si>
  <si>
    <t>88294 OPERADOR DE ESCAVADEIRA COM ENCARGOS COMPLEMENTARES (H)</t>
  </si>
  <si>
    <t>95357</t>
  </si>
  <si>
    <t>CURSO DE CAPACITAÇÃO PARA OPERADOR DE ESCAVADEIRA (ENCARGOS COMPLEMENTARES) - HORISTA</t>
  </si>
  <si>
    <t>88301 OPERADOR DE PÁ CARREGADEIRA COM ENCARGOS COMPLEMENTARES (H)</t>
  </si>
  <si>
    <t>95364</t>
  </si>
  <si>
    <t>CURSO DE CAPACITAÇÃO PARA OPERADOR DE PÁ CARREGADEIRA (ENCARGOS COMPLEMENTARES) - HORISTA</t>
  </si>
  <si>
    <t>88303 OPERADOR DE ROLO COMPACTADOR COM ENCARGOS COMPLEMENTARES (H)</t>
  </si>
  <si>
    <t>95366</t>
  </si>
  <si>
    <t>CURSO DE CAPACITAÇÃO PARA OPERADOR DE ROLO COMPACTADOR (ENCARGOS COMPLEMENTARES) - HORISTA</t>
  </si>
  <si>
    <t>88309 PEDREIRO COM ENCARGOS COMPLEMENTARES (H)</t>
  </si>
  <si>
    <t>95371</t>
  </si>
  <si>
    <t>CURSO DE CAPACITAÇÃO PARA PEDREIRO (ENCARGOS COMPLEMENTARES) - HORISTA</t>
  </si>
  <si>
    <t>88310 PINTOR COM ENCARGOS COMPLEMENTARES (H)</t>
  </si>
  <si>
    <t>00043490</t>
  </si>
  <si>
    <t>EPI - FAMILIA PINTOR - HORISTA (ENCARGOS COMPLEMENTARES - COLETADO CAIXA)</t>
  </si>
  <si>
    <t>00043466</t>
  </si>
  <si>
    <t>FERRAMENTAS - FAMILIA PINTOR - HORISTA (ENCARGOS COMPLEMENTARES - COLETADO CAIXA)</t>
  </si>
  <si>
    <t>95372</t>
  </si>
  <si>
    <t>CURSO DE CAPACITAÇÃO PARA PINTOR (ENCARGOS COMPLEMENTARES) - HORISTA</t>
  </si>
  <si>
    <t>5940 PÁ CARREGADEIRA SOBRE RODAS, POTÊNCIA LÍQUIDA 128 HP, CAPACIDADE DA CAÇAMBA 1,7 A 2,8 M3, PESO OPERACIONAL 11632 KG - CHP DIURNO. AF_06/2014 (CHP)</t>
  </si>
  <si>
    <t>88301</t>
  </si>
  <si>
    <t>OPERADOR DE PÁ CARREGADEIRA COM ENCARGOS COMPLEMENTARES</t>
  </si>
  <si>
    <t>89128</t>
  </si>
  <si>
    <t>PÁ CARREGADEIRA SOBRE RODAS, POTÊNCIA LÍQUIDA 128 HP, CAPACIDADE DA CAÇAMBA 1,7 A 2,8 M3, PESO OPERACIONAL 11632 KG - DEPRECIAÇÃO. AF_06/2014</t>
  </si>
  <si>
    <t>89129</t>
  </si>
  <si>
    <t>PÁ CARREGADEIRA SOBRE RODAS, POTÊNCIA LÍQUIDA 128 HP, CAPACIDADE DA CAÇAMBA 1,7 A 2,8 M3, PESO OPERACIONAL 11632 KG - JUROS. AF_06/2014</t>
  </si>
  <si>
    <t>53857</t>
  </si>
  <si>
    <t>PÁ CARREGADEIRA SOBRE RODAS, POTÊNCIA LÍQUIDA 128 HP, CAPACIDADE DA CAÇAMBA 1,7 A 2,8 M3, PESO OPERACIONAL 11632 KG - MANUTENÇÃO. AF_06/2014</t>
  </si>
  <si>
    <t>53858</t>
  </si>
  <si>
    <t>PÁ CARREGADEIRA SOBRE RODAS, POTÊNCIA LÍQUIDA 128 HP, CAPACIDADE DA CAÇAMBA 1,7 A 2,8 M3, PESO OPERACIONAL 11632 KG - MATERIAIS NA OPERAÇÃO. AF_06/2014</t>
  </si>
  <si>
    <t>89128 PÁ CARREGADEIRA SOBRE RODAS, POTÊNCIA LÍQUIDA 128 HP, CAPACIDADE DA CAÇAMBA 1,7 A 2,8 M3, PESO OPERACIONAL 11632 KG - DEPRECIAÇÃO. AF_06/2014 (H)</t>
  </si>
  <si>
    <t>00004262</t>
  </si>
  <si>
    <t>PA CARREGADEIRA SOBRE RODAS, POTENCIA LIQUIDA 128 HP, CAPACIDADE DA CACAMBA DE 1,7 A 2,8 M3, PESO OPERACIONAL MAXIMO DE 11632 KG</t>
  </si>
  <si>
    <t>89129 PÁ CARREGADEIRA SOBRE RODAS, POTÊNCIA LÍQUIDA 128 HP, CAPACIDADE DA CAÇAMBA 1,7 A 2,8 M3, PESO OPERACIONAL 11632 KG - JUROS. AF_06/2014 (H)</t>
  </si>
  <si>
    <t>53857 PÁ CARREGADEIRA SOBRE RODAS, POTÊNCIA LÍQUIDA 128 HP, CAPACIDADE DA CAÇAMBA 1,7 A 2,8 M3, PESO OPERACIONAL 11632 KG - MANUTENÇÃO. AF_06/2014 (H)</t>
  </si>
  <si>
    <t>53858 PÁ CARREGADEIRA SOBRE RODAS, POTÊNCIA LÍQUIDA 128 HP, CAPACIDADE DA CAÇAMBA 1,7 A 2,8 M3, PESO OPERACIONAL 11632 KG - MATERIAIS NA OPERAÇÃO. AF_06/2014 (H)</t>
  </si>
  <si>
    <t>RACHÃO RACHÃO OU PEDRA DE MÃO PRODUZIDA INCLUSO CARGA E DESCARGA DO MATERIAL (M3)</t>
  </si>
  <si>
    <t>E9117</t>
  </si>
  <si>
    <t>Carregadeira de pneus para rocha com capacidade de 2,50 m³ - 105 kW</t>
  </si>
  <si>
    <t>5502965</t>
  </si>
  <si>
    <t>Escavação em material de 3ª categoria - resistência à compressão de 70 a 90 MPa - com escavadeira e rompedor hidráulico 1.700 kg</t>
  </si>
  <si>
    <t>90443 RASGO LINEAR MANUAL EM ALVENARIA, PARA RAMAIS/ DISTRIBUIÇÃO DE INSTALAÇÕES HIDRÁULICAS, DIÂMETROS MENORES OU IGUAIS A 40 MM. AF_09/2023 (M)</t>
  </si>
  <si>
    <t>88248</t>
  </si>
  <si>
    <t>AUXILIAR DE ENCANADOR OU BOMBEIRO HIDRÁULICO COM ENCARGOS COMPLEMENTARES</t>
  </si>
  <si>
    <t>88267</t>
  </si>
  <si>
    <t>ENCANADOR OU BOMBEIRO HIDRÁULICO COM ENCARGOS COMPLEMENTARES</t>
  </si>
  <si>
    <t>101855 REASSENTAMENTO DE PEDRAS POLIÉDRICAS, REJUNTAMENTO COM ARGAMASSA, COM REAPROVEITAMENTO DAS PEDRAS POLIÉDRICAS - INCLUSO RETIRADA E COLOCAÇÃO DO MATERIAL. AF_12/2020 (M2)</t>
  </si>
  <si>
    <t>5685</t>
  </si>
  <si>
    <t>ROLO COMPACTADOR VIBRATÓRIO DE UM CILINDRO AÇO LISO, POTÊNCIA 80 HP, PESO OPERACIONAL MÁXIMO 8,1 T, IMPACTO DINÂMICO 16,15 / 9,5 T, LARGURA DE TRABALHO 1,68 M - CHI DIURNO. AF_06/2014</t>
  </si>
  <si>
    <t>5684</t>
  </si>
  <si>
    <t>ROLO COMPACTADOR VIBRATÓRIO DE UM CILINDRO AÇO LISO, POTÊNCIA 80 HP, PESO OPERACIONAL MÁXIMO 8,1 T, IMPACTO DINÂMICO 16,15 / 9,5 T, LARGURA DE TRABALHO 1,68 M - CHP DIURNO. AF_06/2014</t>
  </si>
  <si>
    <t>00000367</t>
  </si>
  <si>
    <t>AREIA GROSSA - POSTO JAZIDA/FORNECEDOR (RETIRADO NA JAZIDA, SEM TRANSPORTE)</t>
  </si>
  <si>
    <t>88260</t>
  </si>
  <si>
    <t>CALCETEIRO COM ENCARGOS COMPLEMENTARES</t>
  </si>
  <si>
    <t>88628</t>
  </si>
  <si>
    <t>ARGAMASSA TRAÇO 1:3 (EM VOLUME DE CIMENTO E AREIA MÉDIA ÚMIDA), PREPARO MECÂNICO COM BETONEIRA 400 L. AF_08/2019</t>
  </si>
  <si>
    <t>5679 RETROESCAVADEIRA SOBRE RODAS COM CARREGADEIRA, TRAÇÃO 4X4, POTÊNCIA LÍQ. 88 HP, CAÇAMBA CARREG. CAP. MÍN. 1 M3, CAÇAMBA RETRO CAP. 0,26 M3, PESO OPERACIONAL MÍN. 6.674 KG, PROFUNDIDADE ESCAVAÇÃO MÁX. 4,37 M - CHI DIURNO. AF_06/2014 (CHI)</t>
  </si>
  <si>
    <t>88294</t>
  </si>
  <si>
    <t>OPERADOR DE ESCAVADEIRA COM ENCARGOS COMPLEMENTARES</t>
  </si>
  <si>
    <t>88857</t>
  </si>
  <si>
    <t>RETROESCAVADEIRA SOBRE RODAS COM CARREGADEIRA, TRAÇÃO 4X4, POTÊNCIA LÍQ. 88 HP, CAÇAMBA CARREG. CAP. MÍN. 1 M3, CAÇAMBA RETRO CAP. 0,26 M3, PESO OPERACIONAL MÍN. 6.674 KG, PROFUNDIDADE ESCAVAÇÃO MÁX. 4,37 M - DEPRECIAÇÃO. AF_06/2014</t>
  </si>
  <si>
    <t>88858</t>
  </si>
  <si>
    <t>RETROESCAVADEIRA SOBRE RODAS COM CARREGADEIRA, TRAÇÃO 4X4, POTÊNCIA LÍQ. 88 HP, CAÇAMBA CARREG. CAP. MÍN. 1 M3, CAÇAMBA RETRO CAP. 0,26 M3, PESO OPERACIONAL MÍN. 6.674 KG, PROFUNDIDADE ESCAVAÇÃO MÁX. 4,37 M - JUROS. AF_06/2014</t>
  </si>
  <si>
    <t>5678 RETROESCAVADEIRA SOBRE RODAS COM CARREGADEIRA, TRAÇÃO 4X4, POTÊNCIA LÍQ. 88 HP, CAÇAMBA CARREG. CAP. MÍN. 1 M3, CAÇAMBA RETRO CAP. 0,26 M3, PESO OPERACIONAL MÍN. 6.674 KG, PROFUNDIDADE ESCAVAÇÃO MÁX. 4,37 M - CHP DIURNO. AF_06/2014 (CHP)</t>
  </si>
  <si>
    <t>5664</t>
  </si>
  <si>
    <t>RETROESCAVADEIRA SOBRE RODAS COM CARREGADEIRA, TRAÇÃO 4X4, POTÊNCIA LÍQ. 88 HP, CAÇAMBA CARREG. CAP. MÍN. 1 M3, CAÇAMBA RETRO CAP. 0,26 M3, PESO OPERACIONAL MÍN. 6.674 KG, PROFUNDIDADE ESCAVAÇÃO MÁX. 4,37 M - MANUTENÇÃO. AF_06/2014</t>
  </si>
  <si>
    <t>53786</t>
  </si>
  <si>
    <t>RETROESCAVADEIRA SOBRE RODAS COM CARREGADEIRA, TRAÇÃO 4X4, POTÊNCIA LÍQ. 88 HP, CAÇAMBA CARREG. CAP. MÍN. 1 M3, CAÇAMBA RETRO CAP. 0,26 M3, PESO OPERACIONAL MÍN. 6.674 KG, PROFUNDIDADE ESCAVAÇÃO MÁX. 4,37 M - MATERIAIS NA OPERAÇÃO. AF_06/2014</t>
  </si>
  <si>
    <t>88857 RETROESCAVADEIRA SOBRE RODAS COM CARREGADEIRA, TRAÇÃO 4X4, POTÊNCIA LÍQ. 88 HP, CAÇAMBA CARREG. CAP. MÍN. 1 M3, CAÇAMBA RETRO CAP. 0,26 M3, PESO OPERACIONAL MÍN. 6.674 KG, PROFUNDIDADE ESCAVAÇÃO MÁX. 4,37 M - DEPRECIAÇÃO. AF_06/2014 (H)</t>
  </si>
  <si>
    <t>00036531</t>
  </si>
  <si>
    <t>RETROESCAVADEIRA SOBRE RODAS COM CARREGADEIRA, TRACAO 4 X 4, POTENCIA LIQUIDA 88 HP, PESO OPERACIONAL MINIMO DE 6674 KG, CAPACIDADE DA CARREGADEIRA DE 1,00 M3 E DA RETROESCAVADEIRA MINIMA DE 0,26 M3, PROFUNDIDADE DE ESCAVACAO MAXIMA DE 4,37 M</t>
  </si>
  <si>
    <t>88858 RETROESCAVADEIRA SOBRE RODAS COM CARREGADEIRA, TRAÇÃO 4X4, POTÊNCIA LÍQ. 88 HP, CAÇAMBA CARREG. CAP. MÍN. 1 M3, CAÇAMBA RETRO CAP. 0,26 M3, PESO OPERACIONAL MÍN. 6.674 KG, PROFUNDIDADE ESCAVAÇÃO MÁX. 4,37 M - JUROS. AF_06/2014 (H)</t>
  </si>
  <si>
    <t>5664 RETROESCAVADEIRA SOBRE RODAS COM CARREGADEIRA, TRAÇÃO 4X4, POTÊNCIA LÍQ. 88 HP, CAÇAMBA CARREG. CAP. MÍN. 1 M3, CAÇAMBA RETRO CAP. 0,26 M3, PESO OPERACIONAL MÍN. 6.674 KG, PROFUNDIDADE ESCAVAÇÃO MÁX. 4,37 M - MANUTENÇÃO. AF_06/2014 (H)</t>
  </si>
  <si>
    <t>53786 RETROESCAVADEIRA SOBRE RODAS COM CARREGADEIRA, TRAÇÃO 4X4, POTÊNCIA LÍQ. 88 HP, CAÇAMBA CARREG. CAP. MÍN. 1 M3, CAÇAMBA RETRO CAP. 0,26 M3, PESO OPERACIONAL MÍN. 6.674 KG, PROFUNDIDADE ESCAVAÇÃO MÁX. 4,37 M - MATERIAIS NA OPERAÇÃO. AF_06/2014 (H)</t>
  </si>
  <si>
    <t>5685 ROLO COMPACTADOR VIBRATÓRIO DE UM CILINDRO AÇO LISO, POTÊNCIA 80 HP, PESO OPERACIONAL MÁXIMO 8,1 T, IMPACTO DINÂMICO 16,15 / 9,5 T, LARGURA DE TRABALHO 1,68 M - CHI DIURNO. AF_06/2014 (CHI)</t>
  </si>
  <si>
    <t>88303</t>
  </si>
  <si>
    <t>OPERADOR DE ROLO COMPACTADOR COM ENCARGOS COMPLEMENTARES</t>
  </si>
  <si>
    <t>89210</t>
  </si>
  <si>
    <t>ROLO COMPACTADOR VIBRATÓRIO DE UM CILINDRO AÇO LISO, POTÊNCIA 80 HP, PESO OPERACIONAL MÁXIMO 8,1 T, IMPACTO DINÂMICO 16,15 / 9,5 T, LARGURA DE TRABALHO 1,68 M - DEPRECIAÇÃO. AF_06/2014</t>
  </si>
  <si>
    <t>89211</t>
  </si>
  <si>
    <t>ROLO COMPACTADOR VIBRATÓRIO DE UM CILINDRO AÇO LISO, POTÊNCIA 80 HP, PESO OPERACIONAL MÁXIMO 8,1 T, IMPACTO DINÂMICO 16,15 / 9,5 T, LARGURA DE TRABALHO 1,68 M - JUROS. AF_06/2014</t>
  </si>
  <si>
    <t>5684 ROLO COMPACTADOR VIBRATÓRIO DE UM CILINDRO AÇO LISO, POTÊNCIA 80 HP, PESO OPERACIONAL MÁXIMO 8,1 T, IMPACTO DINÂMICO 16,15 / 9,5 T, LARGURA DE TRABALHO 1,68 M - CHP DIURNO. AF_06/2014 (CHP)</t>
  </si>
  <si>
    <t>5674</t>
  </si>
  <si>
    <t>ROLO COMPACTADOR VIBRATÓRIO DE UM CILINDRO AÇO LISO, POTÊNCIA 80 HP, PESO OPERACIONAL MÁXIMO 8,1 T, IMPACTO DINÂMICO 16,15 / 9,5 T, LARGURA DE TRABALHO 1,68 M - MANUTENÇÃO. AF_06/2014</t>
  </si>
  <si>
    <t>53788</t>
  </si>
  <si>
    <t>ROLO COMPACTADOR VIBRATÓRIO DE UM CILINDRO AÇO LISO, POTÊNCIA 80 HP, PESO OPERACIONAL MÁXIMO 8,1 T, IMPACTO DINÂMICO 16,15 / 9,5 T, LARGURA DE TRABALHO 1,68 M - MATERIAIS NA OPERAÇÃO. AF_06/2014</t>
  </si>
  <si>
    <t>89210 ROLO COMPACTADOR VIBRATÓRIO DE UM CILINDRO AÇO LISO, POTÊNCIA 80 HP, PESO OPERACIONAL MÁXIMO 8,1 T, IMPACTO DINÂMICO 16,15 / 9,5 T, LARGURA DE TRABALHO 1,68 M - DEPRECIAÇÃO. AF_06/2014 (H)</t>
  </si>
  <si>
    <t>00010646</t>
  </si>
  <si>
    <t>ROLO COMPACTADOR VIBRATORIO DE UM CILINDRO, ACO LISO, POTENCIA 80 HP, PESO OPERACIONAL MAXIMO 8,1 T, IMPACTO DINAMICO 16,15/9,5 T, LARGURA TRABALHO 1,68 M</t>
  </si>
  <si>
    <t>89211 ROLO COMPACTADOR VIBRATÓRIO DE UM CILINDRO AÇO LISO, POTÊNCIA 80 HP, PESO OPERACIONAL MÁXIMO 8,1 T, IMPACTO DINÂMICO 16,15 / 9,5 T, LARGURA DE TRABALHO 1,68 M - JUROS. AF_06/2014 (H)</t>
  </si>
  <si>
    <t>5674 ROLO COMPACTADOR VIBRATÓRIO DE UM CILINDRO AÇO LISO, POTÊNCIA 80 HP, PESO OPERACIONAL MÁXIMO 8,1 T, IMPACTO DINÂMICO 16,15 / 9,5 T, LARGURA DE TRABALHO 1,68 M - MANUTENÇÃO. AF_06/2014 (H)</t>
  </si>
  <si>
    <t>53788 ROLO COMPACTADOR VIBRATÓRIO DE UM CILINDRO AÇO LISO, POTÊNCIA 80 HP, PESO OPERACIONAL MÁXIMO 8,1 T, IMPACTO DINÂMICO 16,15 / 9,5 T, LARGURA DE TRABALHO 1,68 M - MATERIAIS NA OPERAÇÃO. AF_06/2014 (H)</t>
  </si>
  <si>
    <t>4816016 Rachão ou pedra de mão produzida (m³)</t>
  </si>
  <si>
    <t>E9607</t>
  </si>
  <si>
    <t>Conjunto de britagem para rachão com capacidade de 80 m³/h - 224 kW</t>
  </si>
  <si>
    <t>E9021</t>
  </si>
  <si>
    <t>Grupo gerador - 456 kVA</t>
  </si>
  <si>
    <t>M2111</t>
  </si>
  <si>
    <t>Mandíbula fixa para britador - abertura de alimentação com L = 930 mm</t>
  </si>
  <si>
    <t>M2110</t>
  </si>
  <si>
    <t>Mandíbula móvel para britador - abertura de alimentação com L = 930 mm</t>
  </si>
  <si>
    <t>4816010</t>
  </si>
  <si>
    <t>Rocha para britagem com perfuratriz sobre esteira</t>
  </si>
  <si>
    <t>4816010 Rocha para britagem com perfuratriz sobre esteira (m³)</t>
  </si>
  <si>
    <t>E9646</t>
  </si>
  <si>
    <t>Compressor de ar portátil de 58,52 l/s (124 PCM) - 27 kW</t>
  </si>
  <si>
    <t>E9527</t>
  </si>
  <si>
    <t>Martelete perfurador/rompedor a ar comprimido de 25 kg para rocha com capacidade de 2.040 gpm</t>
  </si>
  <si>
    <t>E9574</t>
  </si>
  <si>
    <t>Perfuratriz sobre esteiras - 145 kW</t>
  </si>
  <si>
    <t>E9540</t>
  </si>
  <si>
    <t>Trator sobre esteiras com lâmina - 127 kW</t>
  </si>
  <si>
    <t>P9892</t>
  </si>
  <si>
    <t>Auxiliar de blaster</t>
  </si>
  <si>
    <t>P9852</t>
  </si>
  <si>
    <t>Blaster</t>
  </si>
  <si>
    <t>M2062</t>
  </si>
  <si>
    <t>Coroa de botões esféricos linha T38 - D = 64 mm (2 1/2”)</t>
  </si>
  <si>
    <t>M2042</t>
  </si>
  <si>
    <t>Emulsão explosiva encartuchada</t>
  </si>
  <si>
    <t>M2065</t>
  </si>
  <si>
    <t>Haste linha T38 para perfuratriz sobre esteiras - D = 38,0 mm (1 1/2”) e C = 3,05 m</t>
  </si>
  <si>
    <t>M2066</t>
  </si>
  <si>
    <t>Luva em aço linha T38 para perfuratriz sobre esteiras - D = 38,0 mm (1 1/2”)</t>
  </si>
  <si>
    <t>M2138</t>
  </si>
  <si>
    <t>Nonel de coluna - C = 12,0 m</t>
  </si>
  <si>
    <t>M2141</t>
  </si>
  <si>
    <t>Nonel de iniciação para fogacho - C = 6,0 m</t>
  </si>
  <si>
    <t>M2143</t>
  </si>
  <si>
    <t>Nonel de ligação - C = 6,0 m</t>
  </si>
  <si>
    <t>M2146</t>
  </si>
  <si>
    <t>Nonel iniciador - C = 150,0 m</t>
  </si>
  <si>
    <t>M2067</t>
  </si>
  <si>
    <t>Punho linha T38 para perfuratriz sobre esteiras - D = 38 mm (1 1/2”)</t>
  </si>
  <si>
    <t>M2145</t>
  </si>
  <si>
    <t>Série de brocas integrais S12</t>
  </si>
  <si>
    <t>88316 SERVENTE COM ENCARGOS COMPLEMENTARES (H)</t>
  </si>
  <si>
    <t>00043491</t>
  </si>
  <si>
    <t>EPI - FAMILIA SERVENTE - HORISTA (ENCARGOS COMPLEMENTARES - COLETADO CAIXA)</t>
  </si>
  <si>
    <t>00043467</t>
  </si>
  <si>
    <t>FERRAMENTAS - FAMILIA SERVENTE - HORISTA (ENCARGOS COMPLEMENTARES - COLETADO CAIXA)</t>
  </si>
  <si>
    <t>95378</t>
  </si>
  <si>
    <t>CURSO DE CAPACITAÇÃO PARA SERVENTE (ENCARGOS COMPLEMENTARES) - HORISTA</t>
  </si>
  <si>
    <t>88317 SOLDADOR COM ENCARGOS COMPLEMENTARES (H)</t>
  </si>
  <si>
    <t>00043492</t>
  </si>
  <si>
    <t>EPI - FAMILIA SOLDADOR - HORISTA (ENCARGOS COMPLEMENTARES - COLETADO CAIXA)</t>
  </si>
  <si>
    <t>00043468</t>
  </si>
  <si>
    <t>FERRAMENTAS - FAMILIA SOLDADOR - HORISTA (ENCARGOS COMPLEMENTARES - COLETADO CAIXA)</t>
  </si>
  <si>
    <t>95379</t>
  </si>
  <si>
    <t>CURSO DE CAPACITAÇÃO PARA SOLDADOR (ENCARGOS COMPLEMENTARES) - HORISTA</t>
  </si>
  <si>
    <t>5914359 Transporte com caminhão basculante de 10 m³ - rodovia em leito natural (tkm)</t>
  </si>
  <si>
    <t>5914374 Transporte com caminhão basculante de 10 m³ - rodovia em revestimento primário (tkm)</t>
  </si>
  <si>
    <t>5914389 Transporte com caminhão basculante de 10 m³ - rodovia pavimentada (tkm)</t>
  </si>
  <si>
    <t>5914314 Transporte com caminhão basculante de 6 m³ - rodovia em leito natural (tkm)</t>
  </si>
  <si>
    <t>5914329 Transporte com caminhão basculante de 6 m³ - rodovia em revestimento primário (tkm)</t>
  </si>
  <si>
    <t>5914344 Transporte com caminhão basculante de 6 m³ - rodovia pavimentada (tkm)</t>
  </si>
  <si>
    <t>5914449 Transporte com caminhão carroceria de 15 t - rodovia em leito natural (tkm)</t>
  </si>
  <si>
    <t>5914464 Transporte com caminhão carroceria de 15 t - rodovia em revestimento primário (tkm)</t>
  </si>
  <si>
    <t>5914479 Transporte com caminhão carroceria de 15 t - rodovia pavimentada (tkm)</t>
  </si>
  <si>
    <t>5915322 Transporte com caminhão carroceria de 5 t - rodovia em leito natural (tkm)</t>
  </si>
  <si>
    <t>5915323 Transporte com caminhão carroceria de 5 t - rodovia em revestimento primário (tkm)</t>
  </si>
  <si>
    <t>5915324 Transporte com caminhão carroceria de 5 t - rodovia pavimentada (tkm)</t>
  </si>
  <si>
    <t>5914419 Transporte com caminhão carroceria de 9 t - rodovia em revestimento primário (tkm)</t>
  </si>
  <si>
    <t>E9508</t>
  </si>
  <si>
    <t>Caminhão carroceria com capacidade de 9 t - 136 kW</t>
  </si>
  <si>
    <t>5914434 Transporte com caminhão carroceria de 9 t - rodovia pavimentada (tkm)</t>
  </si>
  <si>
    <t>5914639 Transporte com cavalo mecânico com semirreboque com capacidade de 30 t - rodovia em revestimento primário (tkm)</t>
  </si>
  <si>
    <t>E9666</t>
  </si>
  <si>
    <t>Cavalo mecânico com semirreboque com capacidade de 30 t - 265 kW</t>
  </si>
  <si>
    <t>5914640 Transporte com cavalo mecânico com semirreboque com capacidade de 30 t - rodovia pavimentada (tkm)</t>
  </si>
  <si>
    <t>88321 TÉCNICO DE LABORATÓRIO COM ENCARGOS COMPLEMENTARES (H)</t>
  </si>
  <si>
    <t>00043482</t>
  </si>
  <si>
    <t>EPI - FAMILIA ALMOXARIFE - HORISTA (ENCARGOS COMPLEMENTARES - COLETADO CAIXA)</t>
  </si>
  <si>
    <t>00043458</t>
  </si>
  <si>
    <t>FERRAMENTAS - FAMILIA ALMOXARIFE - HORISTA (ENCARGOS COMPLEMENTARES - COLETADO CAIXA)</t>
  </si>
  <si>
    <t>95383</t>
  </si>
  <si>
    <t>CURSO DE CAPACITAÇÃO PARA TÉCNICO DE LABORATÓRIO (ENCARGOS COMPLEMENTARES) - HORISTA</t>
  </si>
  <si>
    <t>VALOR (R$)</t>
  </si>
  <si>
    <t>MÊS 1</t>
  </si>
  <si>
    <t>MÊS 2</t>
  </si>
  <si>
    <t>MÊS 3</t>
  </si>
  <si>
    <t>MÊS 4</t>
  </si>
  <si>
    <t>Total parcela</t>
  </si>
  <si>
    <t xml:space="preserve">
</t>
  </si>
  <si>
    <t>COD</t>
  </si>
  <si>
    <t>HORISTA %</t>
  </si>
  <si>
    <t>MENSALISTA %</t>
  </si>
  <si>
    <t>A</t>
  </si>
  <si>
    <t>GRUPO A</t>
  </si>
  <si>
    <t>A1</t>
  </si>
  <si>
    <t xml:space="preserve">INSS </t>
  </si>
  <si>
    <t>A2</t>
  </si>
  <si>
    <t xml:space="preserve">SESI </t>
  </si>
  <si>
    <t>A3</t>
  </si>
  <si>
    <t xml:space="preserve">SENAI </t>
  </si>
  <si>
    <t>A4</t>
  </si>
  <si>
    <t xml:space="preserve">INCRA </t>
  </si>
  <si>
    <t>A5</t>
  </si>
  <si>
    <t xml:space="preserve">SEBRAE </t>
  </si>
  <si>
    <t>A6</t>
  </si>
  <si>
    <t xml:space="preserve">Salário Educação </t>
  </si>
  <si>
    <t>A7</t>
  </si>
  <si>
    <t xml:space="preserve">Seguro Contra Acidentes de Trabalho </t>
  </si>
  <si>
    <t>A8</t>
  </si>
  <si>
    <t xml:space="preserve">FGTS </t>
  </si>
  <si>
    <t>A9</t>
  </si>
  <si>
    <t xml:space="preserve">SECONCI </t>
  </si>
  <si>
    <t>B</t>
  </si>
  <si>
    <t>GRUPO B</t>
  </si>
  <si>
    <t>B1</t>
  </si>
  <si>
    <t xml:space="preserve">Repouso Semanal Remunerado </t>
  </si>
  <si>
    <t>B2</t>
  </si>
  <si>
    <t xml:space="preserve">Feriados </t>
  </si>
  <si>
    <t>B3</t>
  </si>
  <si>
    <t xml:space="preserve">Auxílio - Enfermidade </t>
  </si>
  <si>
    <t>B4</t>
  </si>
  <si>
    <t xml:space="preserve">13º Salário </t>
  </si>
  <si>
    <t>B5</t>
  </si>
  <si>
    <t xml:space="preserve">Licença Paternidade </t>
  </si>
  <si>
    <t>B6</t>
  </si>
  <si>
    <t xml:space="preserve">Faltas Justificadas </t>
  </si>
  <si>
    <t>B7</t>
  </si>
  <si>
    <t xml:space="preserve">Dias de Chuvas </t>
  </si>
  <si>
    <t>B8</t>
  </si>
  <si>
    <t xml:space="preserve">Auxílio Acidente de Trabalho </t>
  </si>
  <si>
    <t>B9</t>
  </si>
  <si>
    <t xml:space="preserve">Férias Gozadas </t>
  </si>
  <si>
    <t>B10</t>
  </si>
  <si>
    <t xml:space="preserve">Salário Maternidade </t>
  </si>
  <si>
    <t>C</t>
  </si>
  <si>
    <t>GRUPO C</t>
  </si>
  <si>
    <t>C1</t>
  </si>
  <si>
    <t xml:space="preserve">Aviso Prévio Indenizado </t>
  </si>
  <si>
    <t>C2</t>
  </si>
  <si>
    <t xml:space="preserve">Aviso Prévio Trabalhado </t>
  </si>
  <si>
    <t>C3</t>
  </si>
  <si>
    <t xml:space="preserve">Férias Indenizadas </t>
  </si>
  <si>
    <t>C4</t>
  </si>
  <si>
    <t xml:space="preserve">Depósito Rescisão Sem Justa Causa </t>
  </si>
  <si>
    <t>C5</t>
  </si>
  <si>
    <t xml:space="preserve">Indenização Adicional </t>
  </si>
  <si>
    <t>D</t>
  </si>
  <si>
    <t>GRUPO D</t>
  </si>
  <si>
    <t>D1</t>
  </si>
  <si>
    <t xml:space="preserve">Reincidência de Grupo A sobre Grupo B </t>
  </si>
  <si>
    <t>D2</t>
  </si>
  <si>
    <t xml:space="preserve">Reincidência de Grupo A sobre Aviso Prévio Trabalhado e Reincidência do FGTS sobre Aviso Prévio Indenizado </t>
  </si>
  <si>
    <t>A + B + C + D =</t>
  </si>
  <si>
    <t>PM&amp;M ENGENHARIA Ltda.</t>
  </si>
  <si>
    <t>CNPJ: 02.290.672/0001-04</t>
  </si>
  <si>
    <t>Péricles Magalhães Marinho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</si>
  <si>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</si>
  <si>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* O valor total da proposta é de R$ 1.104.484,62 (um milhão, cento e quatro mil, quatrocentos e oitenta e quatro reais, sessenta e dois centavos)</t>
  </si>
  <si>
    <t>Fortaleza, 27 de novembro de 2024.</t>
  </si>
  <si>
    <t>9.3.2.2.   estabelecer, nos editais de licitação, critério objetivo de medição para a Administração Local, estipulando pagamentos à execução financeira da obra.....
O pagamento da administraçao Local ficou estabelecido como critério de medição a performance/desempenho da empresa vencedora do certame, ou seja, foi tranformado em 100 unidades a Administração Local em 3 meses que é o período de execução das obras.
Exemplo: o pagamento da Administração Local será desembolsada em paralelo com a execução financeira da obra em quaetão, por exemplo:no mês 4, a empreiteira mediu 5% do total da obra, a Administração Local deverá ser medida em 5 unidades.
Haverá a suspensão do pagamento da Administração Local quando a CONTRATADA não entregar o "AS BUILT" da barragem recuperada após 30 dias de serviços</t>
  </si>
  <si>
    <t>Engenheiro Civil - CREA 15.267-D-PE/FN</t>
  </si>
  <si>
    <t>Representante Legal</t>
  </si>
  <si>
    <t>(DETALHAMENTO DO BDI  -  SERVIÇOS DE ENGENHARIA - OBRAS CIVIS) - TIPO (2)</t>
  </si>
  <si>
    <t>Item</t>
  </si>
  <si>
    <t>Descrição dos Serviços</t>
  </si>
  <si>
    <t>ALÍQUOTA
%</t>
  </si>
  <si>
    <t xml:space="preserve"> </t>
  </si>
  <si>
    <t>ADMINISTRAÇÃO CENTRAL (AC)</t>
  </si>
  <si>
    <t>AC =</t>
  </si>
  <si>
    <t>Administração Central</t>
  </si>
  <si>
    <t>SEGUROS E GARANTIAS CONTRATUAIS (S+G)</t>
  </si>
  <si>
    <t>S+G =</t>
  </si>
  <si>
    <t>3.2</t>
  </si>
  <si>
    <t>Seguros</t>
  </si>
  <si>
    <t>s =</t>
  </si>
  <si>
    <t>3.3</t>
  </si>
  <si>
    <t>Garantia</t>
  </si>
  <si>
    <t>g =</t>
  </si>
  <si>
    <t xml:space="preserve">RISCOS (R) </t>
  </si>
  <si>
    <t>R =</t>
  </si>
  <si>
    <t>Riscos</t>
  </si>
  <si>
    <t>DESPESAS FINANCEIRAS (DF)</t>
  </si>
  <si>
    <t>DF  =</t>
  </si>
  <si>
    <t>Despesas Financeiras</t>
  </si>
  <si>
    <t>LUCRO (L)</t>
  </si>
  <si>
    <t>L =</t>
  </si>
  <si>
    <t>Lucro</t>
  </si>
  <si>
    <t xml:space="preserve">IMPOSTOS E TAXAS </t>
  </si>
  <si>
    <t>i =</t>
  </si>
  <si>
    <t>Impostos</t>
  </si>
  <si>
    <t>6.1</t>
  </si>
  <si>
    <t>ISS</t>
  </si>
  <si>
    <t>6.2</t>
  </si>
  <si>
    <t>PIS</t>
  </si>
  <si>
    <t>6.3</t>
  </si>
  <si>
    <t>Cofins</t>
  </si>
  <si>
    <t>BDI=</t>
  </si>
  <si>
    <t>BDI baseado no ACÓRDÃO Nº 2622/2013 – TCU – Plenário de 25.09.2013</t>
  </si>
  <si>
    <t>(DETALHAMENTO DO BDI  -  FORNECIMENTO DE MATERIAIS) - TIPO (4)</t>
  </si>
  <si>
    <t>OBTENÇÃO DAS LICENÇAS DE EXPLORAÇÃO DE JAZIDAS</t>
  </si>
  <si>
    <t>RELATÓRIO "AS BUILT"</t>
  </si>
  <si>
    <t>ÁREA DO PROJETO  = 15091,54</t>
  </si>
  <si>
    <t>*TOPO PROJ TOPOGRAFIA DO PROJETO EXECUTIVO (UNID)</t>
  </si>
  <si>
    <t>B8958.1</t>
  </si>
  <si>
    <t>INSTRUMENTAL DE TOPOGRAFIA</t>
  </si>
  <si>
    <t>92138</t>
  </si>
  <si>
    <t>CAMINHONETE COM MOTOR A DIESEL, POTÊNCIA 180 CV, CABINE DUPLA, 4X4 - CHP DIURNO. AF_11/2015</t>
  </si>
  <si>
    <t>101390.1</t>
  </si>
  <si>
    <t>AUXILIAR DE TÉCNICO / ASSISTENTE DE ENGENHARIA COM ENCARGOS COMPLEMENTARES</t>
  </si>
  <si>
    <t>101389.1</t>
  </si>
  <si>
    <t>AUXILIAR DE TOPÓGRAFO COM ENCARGOS COMPLEMENTARES</t>
  </si>
  <si>
    <t>00013587</t>
  </si>
  <si>
    <t>MEIA CANA DE MADEIRA PINUS OU EQUIVALENTE DA REGIAO, ACABAMENTO PARA FORRO PAULISTA, *2,5 X 2,5* CM</t>
  </si>
  <si>
    <t>NIVELADOR COM ENCARGOS COMPLEMENTARES</t>
  </si>
  <si>
    <t>TOPOGRAFO COM ENCARGOS COMPLEMENTARES</t>
  </si>
  <si>
    <t>VALOR 100 UNID:</t>
  </si>
  <si>
    <t>UNID:</t>
  </si>
  <si>
    <t>BDI (%)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</si>
</sst>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-* #,##0.00_-;\-* #,##0.00_-;_-* &quot;-&quot;??_-;_-@_-"/>
    <numFmt numFmtId="164" formatCode="\R\$\ #,##0.00"/>
    <numFmt numFmtId="165" formatCode="#,##0.00000000"/>
    <numFmt numFmtId="166" formatCode="#,##0.0000"/>
    <numFmt numFmtId="167" formatCode="\R\$\ #,##0.0000"/>
    <numFmt numFmtId="168" formatCode="#,##0.00%"/>
    <numFmt numFmtId="169" formatCode="###,###,##0.00"/>
    <numFmt numFmtId="170" formatCode="#,##0.000"/>
    <numFmt numFmtId="171" formatCode="0.00000"/>
    <numFmt numFmtId="172" formatCode="&quot;R$&quot;\ #,##0.00"/>
    <numFmt numFmtId="173" formatCode="&quot;R$ &quot;#,##0.00"/>
    <numFmt numFmtId="174" formatCode="0.0000"/>
  </numFmts>
  <fonts count="32">
    <font>
      <sz val="11"/>
      <color theme="1"/>
      <name val="Calibri"/>
      <family val="2"/>
      <scheme val="minor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9"/>
      <color rgb="FF000000"/>
      <name val="SansSerif"/>
      <family val="2"/>
    </font>
    <font>
      <b/>
      <sz val="7"/>
      <color rgb="FF000000"/>
      <name val="Arial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7"/>
      <color rgb="FF000000"/>
      <name val="Arial"/>
      <family val="2"/>
    </font>
    <font>
      <b/>
      <sz val="9"/>
      <color rgb="FF000000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rgb="FF000000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11"/>
      <name val="Calibri"/>
      <family val="2"/>
      <scheme val="minor"/>
    </font>
    <font>
      <b/>
      <sz val="9"/>
      <name val="Arial"/>
      <family val="2"/>
    </font>
    <font>
      <sz val="10"/>
      <color rgb="FF000000"/>
      <name val="Arial"/>
      <family val="2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12"/>
      <name val="Arial"/>
      <family val="2"/>
    </font>
    <font>
      <sz val="10"/>
      <name val="Arial Narrow"/>
      <family val="2"/>
    </font>
    <font>
      <sz val="11"/>
      <name val="Arial"/>
      <family val="2"/>
    </font>
    <font>
      <sz val="11"/>
      <name val="Arial Narrow"/>
      <family val="2"/>
    </font>
    <font>
      <b/>
      <sz val="11"/>
      <name val="Arial"/>
      <family val="2"/>
    </font>
    <font>
      <sz val="12"/>
      <color rgb="FF000000"/>
      <name val="SansSerif"/>
      <family val="2"/>
    </font>
    <font>
      <sz val="12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12"/>
      <color rgb="FF000000"/>
      <name val="Arial"/>
      <family val="2"/>
    </font>
    <font>
      <b/>
      <sz val="7"/>
      <name val="Arial"/>
      <family val="2"/>
    </font>
  </fonts>
  <fills count="67">
    <fill>
      <patternFill patternType="none"/>
    </fill>
    <fill>
      <patternFill patternType="gray125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solid">
        <fgColor indexed="2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31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6">
    <xf numFmtId="0" fontId="0" fillId="0" borderId="0"/>
    <xf numFmtId="43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63" borderId="1"/>
    <xf numFmtId="0" fontId="20" fillId="63" borderId="1"/>
    <xf numFmtId="9" fontId="11" fillId="63" borderId="1" applyFont="0" applyFill="0" applyBorder="0" applyAlignment="0" applyProtection="0"/>
  </cellStyleXfs>
  <cellXfs count="226">
    <xf numFmtId="0" fontId="0" fillId="0" borderId="0" xfId="0"/>
    <xf numFmtId="0" fontId="0" fillId="2" borderId="1" xfId="0" applyFill="1" applyBorder="1" applyAlignment="1" applyProtection="1">
      <alignment wrapText="1"/>
      <protection locked="0"/>
    </xf>
    <xf numFmtId="0" fontId="1" fillId="3" borderId="2" xfId="0" applyFont="1" applyFill="1" applyBorder="1" applyAlignment="1">
      <alignment horizontal="center" vertical="center" wrapText="1"/>
    </xf>
    <xf numFmtId="164" fontId="1" fillId="5" borderId="2" xfId="0" applyNumberFormat="1" applyFont="1" applyFill="1" applyBorder="1" applyAlignment="1">
      <alignment horizontal="right" vertical="center" wrapText="1"/>
    </xf>
    <xf numFmtId="0" fontId="2" fillId="7" borderId="2" xfId="0" applyFont="1" applyFill="1" applyBorder="1" applyAlignment="1">
      <alignment horizontal="center" vertical="center" wrapText="1"/>
    </xf>
    <xf numFmtId="4" fontId="2" fillId="8" borderId="2" xfId="0" applyNumberFormat="1" applyFont="1" applyFill="1" applyBorder="1" applyAlignment="1">
      <alignment horizontal="right" vertical="center" wrapText="1"/>
    </xf>
    <xf numFmtId="164" fontId="2" fillId="9" borderId="2" xfId="0" applyNumberFormat="1" applyFont="1" applyFill="1" applyBorder="1" applyAlignment="1">
      <alignment horizontal="right" vertical="center" wrapText="1"/>
    </xf>
    <xf numFmtId="0" fontId="0" fillId="10" borderId="0" xfId="0" applyFill="1" applyAlignment="1" applyProtection="1">
      <alignment wrapText="1"/>
      <protection locked="0"/>
    </xf>
    <xf numFmtId="0" fontId="3" fillId="20" borderId="2" xfId="0" applyFont="1" applyFill="1" applyBorder="1" applyAlignment="1">
      <alignment horizontal="center" vertical="center" wrapText="1"/>
    </xf>
    <xf numFmtId="0" fontId="7" fillId="21" borderId="2" xfId="0" applyFont="1" applyFill="1" applyBorder="1" applyAlignment="1">
      <alignment horizontal="center" vertical="top" wrapText="1"/>
    </xf>
    <xf numFmtId="0" fontId="7" fillId="22" borderId="2" xfId="0" applyFont="1" applyFill="1" applyBorder="1" applyAlignment="1">
      <alignment horizontal="justify" vertical="top" wrapText="1"/>
    </xf>
    <xf numFmtId="165" fontId="7" fillId="23" borderId="2" xfId="0" applyNumberFormat="1" applyFont="1" applyFill="1" applyBorder="1" applyAlignment="1">
      <alignment horizontal="right" vertical="top" wrapText="1"/>
    </xf>
    <xf numFmtId="164" fontId="7" fillId="24" borderId="2" xfId="0" applyNumberFormat="1" applyFont="1" applyFill="1" applyBorder="1" applyAlignment="1">
      <alignment horizontal="right" vertical="top" wrapText="1"/>
    </xf>
    <xf numFmtId="164" fontId="6" fillId="26" borderId="2" xfId="0" applyNumberFormat="1" applyFont="1" applyFill="1" applyBorder="1" applyAlignment="1">
      <alignment horizontal="right" vertical="top" wrapText="1"/>
    </xf>
    <xf numFmtId="165" fontId="8" fillId="28" borderId="2" xfId="0" applyNumberFormat="1" applyFont="1" applyFill="1" applyBorder="1" applyAlignment="1">
      <alignment horizontal="right" vertical="top" wrapText="1"/>
    </xf>
    <xf numFmtId="165" fontId="2" fillId="31" borderId="2" xfId="0" applyNumberFormat="1" applyFont="1" applyFill="1" applyBorder="1" applyAlignment="1">
      <alignment horizontal="center" vertical="center" wrapText="1"/>
    </xf>
    <xf numFmtId="166" fontId="2" fillId="32" borderId="2" xfId="0" applyNumberFormat="1" applyFont="1" applyFill="1" applyBorder="1" applyAlignment="1">
      <alignment horizontal="center" vertical="center" wrapText="1"/>
    </xf>
    <xf numFmtId="167" fontId="2" fillId="33" borderId="2" xfId="0" applyNumberFormat="1" applyFont="1" applyFill="1" applyBorder="1" applyAlignment="1">
      <alignment horizontal="right" vertical="center" wrapText="1"/>
    </xf>
    <xf numFmtId="167" fontId="1" fillId="34" borderId="2" xfId="0" applyNumberFormat="1" applyFont="1" applyFill="1" applyBorder="1" applyAlignment="1">
      <alignment horizontal="right" vertical="center" wrapText="1"/>
    </xf>
    <xf numFmtId="166" fontId="2" fillId="35" borderId="2" xfId="0" applyNumberFormat="1" applyFont="1" applyFill="1" applyBorder="1" applyAlignment="1">
      <alignment horizontal="right" vertical="center" wrapText="1"/>
    </xf>
    <xf numFmtId="4" fontId="1" fillId="38" borderId="2" xfId="0" applyNumberFormat="1" applyFont="1" applyFill="1" applyBorder="1" applyAlignment="1">
      <alignment horizontal="right" vertical="center" wrapText="1"/>
    </xf>
    <xf numFmtId="0" fontId="2" fillId="40" borderId="2" xfId="0" applyFont="1" applyFill="1" applyBorder="1" applyAlignment="1">
      <alignment horizontal="center" vertical="top" wrapText="1"/>
    </xf>
    <xf numFmtId="0" fontId="2" fillId="41" borderId="2" xfId="0" applyFont="1" applyFill="1" applyBorder="1" applyAlignment="1">
      <alignment horizontal="left" vertical="top" wrapText="1"/>
    </xf>
    <xf numFmtId="165" fontId="2" fillId="42" borderId="2" xfId="0" applyNumberFormat="1" applyFont="1" applyFill="1" applyBorder="1" applyAlignment="1">
      <alignment horizontal="center" vertical="top" wrapText="1"/>
    </xf>
    <xf numFmtId="164" fontId="2" fillId="43" borderId="2" xfId="0" applyNumberFormat="1" applyFont="1" applyFill="1" applyBorder="1" applyAlignment="1">
      <alignment horizontal="right" vertical="top" wrapText="1"/>
    </xf>
    <xf numFmtId="4" fontId="2" fillId="44" borderId="2" xfId="0" applyNumberFormat="1" applyFont="1" applyFill="1" applyBorder="1" applyAlignment="1">
      <alignment horizontal="right" vertical="top" wrapText="1"/>
    </xf>
    <xf numFmtId="0" fontId="10" fillId="3" borderId="2" xfId="0" applyFont="1" applyFill="1" applyBorder="1" applyAlignment="1">
      <alignment horizontal="center" vertical="center" wrapText="1"/>
    </xf>
    <xf numFmtId="164" fontId="10" fillId="5" borderId="2" xfId="0" applyNumberFormat="1" applyFont="1" applyFill="1" applyBorder="1" applyAlignment="1">
      <alignment horizontal="right" vertical="center" wrapText="1"/>
    </xf>
    <xf numFmtId="0" fontId="13" fillId="6" borderId="2" xfId="0" applyFont="1" applyFill="1" applyBorder="1" applyAlignment="1">
      <alignment horizontal="left" vertical="center" wrapText="1"/>
    </xf>
    <xf numFmtId="0" fontId="13" fillId="7" borderId="2" xfId="0" applyFont="1" applyFill="1" applyBorder="1" applyAlignment="1">
      <alignment horizontal="center" vertical="center" wrapText="1"/>
    </xf>
    <xf numFmtId="164" fontId="13" fillId="9" borderId="2" xfId="0" applyNumberFormat="1" applyFont="1" applyFill="1" applyBorder="1" applyAlignment="1">
      <alignment horizontal="right" vertical="center" wrapText="1"/>
    </xf>
    <xf numFmtId="0" fontId="12" fillId="10" borderId="0" xfId="0" applyFont="1" applyFill="1" applyAlignment="1" applyProtection="1">
      <alignment wrapText="1"/>
      <protection locked="0"/>
    </xf>
    <xf numFmtId="0" fontId="12" fillId="0" borderId="0" xfId="0" applyFont="1"/>
    <xf numFmtId="164" fontId="13" fillId="9" borderId="2" xfId="0" applyNumberFormat="1" applyFont="1" applyFill="1" applyBorder="1" applyAlignment="1">
      <alignment horizontal="center" vertical="center" wrapText="1"/>
    </xf>
    <xf numFmtId="0" fontId="12" fillId="10" borderId="0" xfId="0" applyFont="1" applyFill="1" applyAlignment="1" applyProtection="1">
      <alignment horizontal="center" wrapText="1"/>
      <protection locked="0"/>
    </xf>
    <xf numFmtId="0" fontId="12" fillId="0" borderId="0" xfId="0" applyFont="1" applyAlignment="1">
      <alignment horizontal="center"/>
    </xf>
    <xf numFmtId="170" fontId="13" fillId="8" borderId="2" xfId="0" applyNumberFormat="1" applyFont="1" applyFill="1" applyBorder="1" applyAlignment="1">
      <alignment horizontal="center" vertical="center" wrapText="1"/>
    </xf>
    <xf numFmtId="170" fontId="12" fillId="10" borderId="0" xfId="0" applyNumberFormat="1" applyFont="1" applyFill="1" applyAlignment="1" applyProtection="1">
      <alignment horizontal="center" wrapText="1"/>
      <protection locked="0"/>
    </xf>
    <xf numFmtId="170" fontId="12" fillId="0" borderId="0" xfId="0" applyNumberFormat="1" applyFont="1" applyAlignment="1">
      <alignment horizontal="center"/>
    </xf>
    <xf numFmtId="0" fontId="11" fillId="0" borderId="0" xfId="0" applyFont="1"/>
    <xf numFmtId="0" fontId="15" fillId="0" borderId="0" xfId="0" applyFont="1"/>
    <xf numFmtId="0" fontId="0" fillId="0" borderId="0" xfId="0" applyAlignment="1">
      <alignment horizontal="center"/>
    </xf>
    <xf numFmtId="0" fontId="0" fillId="63" borderId="0" xfId="0" applyFill="1" applyAlignment="1">
      <alignment horizontal="center"/>
    </xf>
    <xf numFmtId="4" fontId="0" fillId="0" borderId="0" xfId="0" applyNumberFormat="1" applyAlignment="1">
      <alignment horizontal="center"/>
    </xf>
    <xf numFmtId="171" fontId="16" fillId="0" borderId="0" xfId="0" applyNumberFormat="1" applyFont="1" applyAlignment="1">
      <alignment horizontal="center"/>
    </xf>
    <xf numFmtId="0" fontId="15" fillId="0" borderId="0" xfId="0" applyFont="1" applyAlignment="1">
      <alignment horizontal="center"/>
    </xf>
    <xf numFmtId="166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16" fillId="0" borderId="0" xfId="0" applyNumberFormat="1" applyFont="1" applyAlignment="1">
      <alignment horizontal="center"/>
    </xf>
    <xf numFmtId="0" fontId="15" fillId="0" borderId="1" xfId="0" applyFont="1" applyBorder="1" applyAlignment="1">
      <alignment horizontal="center"/>
    </xf>
    <xf numFmtId="0" fontId="13" fillId="63" borderId="2" xfId="0" applyFont="1" applyFill="1" applyBorder="1" applyAlignment="1">
      <alignment horizontal="center" vertical="center" wrapText="1"/>
    </xf>
    <xf numFmtId="4" fontId="13" fillId="63" borderId="2" xfId="0" applyNumberFormat="1" applyFont="1" applyFill="1" applyBorder="1" applyAlignment="1">
      <alignment horizontal="center" vertical="center" wrapText="1"/>
    </xf>
    <xf numFmtId="164" fontId="13" fillId="63" borderId="2" xfId="0" applyNumberFormat="1" applyFont="1" applyFill="1" applyBorder="1" applyAlignment="1">
      <alignment horizontal="center" vertical="center" wrapText="1"/>
    </xf>
    <xf numFmtId="10" fontId="13" fillId="63" borderId="2" xfId="2" applyNumberFormat="1" applyFont="1" applyFill="1" applyBorder="1" applyAlignment="1" applyProtection="1">
      <alignment horizontal="center" vertical="center" wrapText="1"/>
    </xf>
    <xf numFmtId="164" fontId="13" fillId="63" borderId="2" xfId="0" applyNumberFormat="1" applyFont="1" applyFill="1" applyBorder="1" applyAlignment="1">
      <alignment horizontal="right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3" fillId="6" borderId="2" xfId="0" applyFont="1" applyFill="1" applyBorder="1" applyAlignment="1">
      <alignment horizontal="center" vertical="center" wrapText="1"/>
    </xf>
    <xf numFmtId="0" fontId="15" fillId="0" borderId="1" xfId="0" applyFont="1" applyBorder="1"/>
    <xf numFmtId="0" fontId="0" fillId="0" borderId="11" xfId="0" applyBorder="1" applyAlignment="1">
      <alignment horizontal="center"/>
    </xf>
    <xf numFmtId="0" fontId="0" fillId="63" borderId="11" xfId="0" applyFill="1" applyBorder="1" applyAlignment="1">
      <alignment horizontal="center"/>
    </xf>
    <xf numFmtId="4" fontId="0" fillId="0" borderId="11" xfId="0" applyNumberFormat="1" applyBorder="1" applyAlignment="1">
      <alignment horizontal="center"/>
    </xf>
    <xf numFmtId="164" fontId="10" fillId="14" borderId="1" xfId="0" applyNumberFormat="1" applyFont="1" applyFill="1" applyBorder="1" applyAlignment="1">
      <alignment horizontal="right" vertical="center" wrapText="1"/>
    </xf>
    <xf numFmtId="4" fontId="10" fillId="15" borderId="1" xfId="0" applyNumberFormat="1" applyFont="1" applyFill="1" applyBorder="1" applyAlignment="1">
      <alignment horizontal="right" vertical="center" wrapText="1"/>
    </xf>
    <xf numFmtId="0" fontId="12" fillId="10" borderId="1" xfId="0" applyFont="1" applyFill="1" applyBorder="1" applyAlignment="1" applyProtection="1">
      <alignment wrapText="1"/>
      <protection locked="0"/>
    </xf>
    <xf numFmtId="0" fontId="10" fillId="16" borderId="1" xfId="0" applyFont="1" applyFill="1" applyBorder="1" applyAlignment="1">
      <alignment horizontal="right" vertical="center" wrapText="1"/>
    </xf>
    <xf numFmtId="0" fontId="10" fillId="13" borderId="1" xfId="0" applyFont="1" applyFill="1" applyBorder="1" applyAlignment="1">
      <alignment horizontal="center" vertical="center" wrapText="1"/>
    </xf>
    <xf numFmtId="0" fontId="0" fillId="63" borderId="0" xfId="0" applyFill="1" applyAlignment="1" applyProtection="1">
      <alignment wrapText="1"/>
      <protection locked="0"/>
    </xf>
    <xf numFmtId="0" fontId="5" fillId="63" borderId="2" xfId="0" applyFont="1" applyFill="1" applyBorder="1" applyAlignment="1">
      <alignment horizontal="center" vertical="center" wrapText="1"/>
    </xf>
    <xf numFmtId="0" fontId="5" fillId="63" borderId="2" xfId="0" applyFont="1" applyFill="1" applyBorder="1" applyAlignment="1">
      <alignment horizontal="center" vertical="top" wrapText="1"/>
    </xf>
    <xf numFmtId="0" fontId="5" fillId="63" borderId="2" xfId="0" applyFont="1" applyFill="1" applyBorder="1" applyAlignment="1">
      <alignment horizontal="left" vertical="top" wrapText="1"/>
    </xf>
    <xf numFmtId="0" fontId="9" fillId="63" borderId="2" xfId="0" applyFont="1" applyFill="1" applyBorder="1" applyAlignment="1">
      <alignment horizontal="center" vertical="top" wrapText="1"/>
    </xf>
    <xf numFmtId="0" fontId="9" fillId="63" borderId="2" xfId="0" applyFont="1" applyFill="1" applyBorder="1" applyAlignment="1">
      <alignment horizontal="left" vertical="top" wrapText="1"/>
    </xf>
    <xf numFmtId="0" fontId="5" fillId="63" borderId="2" xfId="0" applyFont="1" applyFill="1" applyBorder="1" applyAlignment="1">
      <alignment horizontal="right" vertical="center" wrapText="1"/>
    </xf>
    <xf numFmtId="0" fontId="10" fillId="63" borderId="1" xfId="0" applyFont="1" applyFill="1" applyBorder="1" applyAlignment="1">
      <alignment horizontal="right" vertical="center" wrapText="1"/>
    </xf>
    <xf numFmtId="0" fontId="19" fillId="0" borderId="0" xfId="0" applyFont="1" applyAlignment="1">
      <alignment horizontal="center"/>
    </xf>
    <xf numFmtId="0" fontId="19" fillId="0" borderId="0" xfId="0" applyFont="1"/>
    <xf numFmtId="0" fontId="21" fillId="63" borderId="1" xfId="4" applyFont="1"/>
    <xf numFmtId="0" fontId="17" fillId="63" borderId="1" xfId="4" applyFont="1" applyAlignment="1">
      <alignment horizontal="center" vertical="center" wrapText="1"/>
    </xf>
    <xf numFmtId="4" fontId="21" fillId="63" borderId="1" xfId="4" applyNumberFormat="1" applyFont="1" applyAlignment="1">
      <alignment horizontal="center"/>
    </xf>
    <xf numFmtId="0" fontId="20" fillId="63" borderId="1" xfId="4"/>
    <xf numFmtId="0" fontId="17" fillId="63" borderId="1" xfId="4" applyFont="1"/>
    <xf numFmtId="0" fontId="17" fillId="63" borderId="1" xfId="4" applyFont="1" applyAlignment="1">
      <alignment horizontal="left"/>
    </xf>
    <xf numFmtId="173" fontId="17" fillId="63" borderId="1" xfId="4" applyNumberFormat="1" applyFont="1" applyAlignment="1">
      <alignment horizontal="left"/>
    </xf>
    <xf numFmtId="0" fontId="21" fillId="63" borderId="1" xfId="4" applyFont="1" applyAlignment="1">
      <alignment horizontal="center"/>
    </xf>
    <xf numFmtId="0" fontId="23" fillId="63" borderId="1" xfId="4" applyFont="1"/>
    <xf numFmtId="0" fontId="21" fillId="64" borderId="16" xfId="4" applyFont="1" applyFill="1" applyBorder="1" applyAlignment="1">
      <alignment horizontal="center"/>
    </xf>
    <xf numFmtId="0" fontId="17" fillId="63" borderId="1" xfId="4" applyFont="1" applyAlignment="1">
      <alignment horizontal="center"/>
    </xf>
    <xf numFmtId="0" fontId="17" fillId="64" borderId="20" xfId="4" applyFont="1" applyFill="1" applyBorder="1" applyAlignment="1">
      <alignment horizontal="center"/>
    </xf>
    <xf numFmtId="0" fontId="24" fillId="63" borderId="1" xfId="4" applyFont="1"/>
    <xf numFmtId="0" fontId="17" fillId="63" borderId="21" xfId="4" applyFont="1" applyBorder="1" applyAlignment="1">
      <alignment horizontal="center" vertical="center"/>
    </xf>
    <xf numFmtId="0" fontId="21" fillId="63" borderId="22" xfId="4" applyFont="1" applyBorder="1" applyAlignment="1">
      <alignment horizontal="center" vertical="center"/>
    </xf>
    <xf numFmtId="0" fontId="17" fillId="63" borderId="23" xfId="4" applyFont="1" applyBorder="1" applyAlignment="1">
      <alignment horizontal="center"/>
    </xf>
    <xf numFmtId="0" fontId="17" fillId="63" borderId="24" xfId="4" applyFont="1" applyBorder="1" applyAlignment="1">
      <alignment horizontal="center"/>
    </xf>
    <xf numFmtId="0" fontId="17" fillId="63" borderId="21" xfId="4" applyFont="1" applyBorder="1" applyAlignment="1">
      <alignment horizontal="center"/>
    </xf>
    <xf numFmtId="0" fontId="17" fillId="63" borderId="22" xfId="4" applyFont="1" applyBorder="1"/>
    <xf numFmtId="2" fontId="17" fillId="63" borderId="23" xfId="4" applyNumberFormat="1" applyFont="1" applyBorder="1" applyAlignment="1">
      <alignment horizontal="center"/>
    </xf>
    <xf numFmtId="174" fontId="17" fillId="63" borderId="24" xfId="4" applyNumberFormat="1" applyFont="1" applyBorder="1" applyAlignment="1">
      <alignment horizontal="right"/>
    </xf>
    <xf numFmtId="10" fontId="17" fillId="63" borderId="1" xfId="4" applyNumberFormat="1" applyFont="1"/>
    <xf numFmtId="0" fontId="21" fillId="63" borderId="21" xfId="4" applyFont="1" applyBorder="1" applyAlignment="1">
      <alignment horizontal="center"/>
    </xf>
    <xf numFmtId="0" fontId="21" fillId="63" borderId="22" xfId="4" applyFont="1" applyBorder="1"/>
    <xf numFmtId="2" fontId="21" fillId="63" borderId="23" xfId="4" applyNumberFormat="1" applyFont="1" applyBorder="1" applyAlignment="1">
      <alignment horizontal="center"/>
    </xf>
    <xf numFmtId="174" fontId="21" fillId="63" borderId="24" xfId="4" applyNumberFormat="1" applyFont="1" applyBorder="1"/>
    <xf numFmtId="174" fontId="17" fillId="63" borderId="24" xfId="4" applyNumberFormat="1" applyFont="1" applyBorder="1"/>
    <xf numFmtId="0" fontId="25" fillId="63" borderId="1" xfId="4" applyFont="1"/>
    <xf numFmtId="2" fontId="17" fillId="63" borderId="24" xfId="4" applyNumberFormat="1" applyFont="1" applyBorder="1" applyAlignment="1">
      <alignment horizontal="center"/>
    </xf>
    <xf numFmtId="0" fontId="26" fillId="63" borderId="1" xfId="4" applyFont="1"/>
    <xf numFmtId="0" fontId="21" fillId="63" borderId="22" xfId="4" applyFont="1" applyBorder="1" applyAlignment="1">
      <alignment horizontal="left"/>
    </xf>
    <xf numFmtId="0" fontId="21" fillId="63" borderId="1" xfId="4" applyFont="1" applyAlignment="1">
      <alignment vertical="center"/>
    </xf>
    <xf numFmtId="0" fontId="21" fillId="63" borderId="25" xfId="4" applyFont="1" applyBorder="1" applyAlignment="1">
      <alignment horizontal="right" vertical="center"/>
    </xf>
    <xf numFmtId="0" fontId="17" fillId="63" borderId="26" xfId="4" applyFont="1" applyBorder="1" applyAlignment="1">
      <alignment vertical="center"/>
    </xf>
    <xf numFmtId="2" fontId="17" fillId="63" borderId="27" xfId="4" applyNumberFormat="1" applyFont="1" applyBorder="1" applyAlignment="1">
      <alignment horizontal="center" vertical="center"/>
    </xf>
    <xf numFmtId="2" fontId="17" fillId="63" borderId="28" xfId="4" applyNumberFormat="1" applyFont="1" applyBorder="1" applyAlignment="1">
      <alignment vertical="center"/>
    </xf>
    <xf numFmtId="10" fontId="21" fillId="63" borderId="1" xfId="4" applyNumberFormat="1" applyFont="1" applyAlignment="1">
      <alignment vertical="center"/>
    </xf>
    <xf numFmtId="0" fontId="25" fillId="63" borderId="1" xfId="4" applyFont="1" applyAlignment="1">
      <alignment vertical="center"/>
    </xf>
    <xf numFmtId="2" fontId="17" fillId="63" borderId="1" xfId="4" applyNumberFormat="1" applyFont="1" applyAlignment="1">
      <alignment horizontal="center"/>
    </xf>
    <xf numFmtId="2" fontId="17" fillId="63" borderId="1" xfId="4" applyNumberFormat="1" applyFont="1"/>
    <xf numFmtId="1" fontId="17" fillId="63" borderId="1" xfId="4" applyNumberFormat="1" applyFont="1" applyAlignment="1">
      <alignment horizontal="center"/>
    </xf>
    <xf numFmtId="10" fontId="21" fillId="63" borderId="1" xfId="4" applyNumberFormat="1" applyFont="1"/>
    <xf numFmtId="0" fontId="0" fillId="0" borderId="11" xfId="0" applyBorder="1"/>
    <xf numFmtId="0" fontId="27" fillId="45" borderId="2" xfId="0" applyFont="1" applyFill="1" applyBorder="1" applyAlignment="1">
      <alignment horizontal="center" vertical="center" wrapText="1"/>
    </xf>
    <xf numFmtId="0" fontId="28" fillId="0" borderId="0" xfId="0" applyFont="1"/>
    <xf numFmtId="168" fontId="29" fillId="50" borderId="4" xfId="0" applyNumberFormat="1" applyFont="1" applyFill="1" applyBorder="1" applyAlignment="1">
      <alignment horizontal="right" vertical="center" wrapText="1"/>
    </xf>
    <xf numFmtId="0" fontId="28" fillId="51" borderId="4" xfId="0" applyFont="1" applyFill="1" applyBorder="1" applyAlignment="1" applyProtection="1">
      <alignment wrapText="1"/>
      <protection locked="0"/>
    </xf>
    <xf numFmtId="164" fontId="29" fillId="53" borderId="2" xfId="0" applyNumberFormat="1" applyFont="1" applyFill="1" applyBorder="1" applyAlignment="1">
      <alignment horizontal="right" vertical="center" wrapText="1"/>
    </xf>
    <xf numFmtId="0" fontId="28" fillId="54" borderId="6" xfId="0" applyFont="1" applyFill="1" applyBorder="1" applyAlignment="1" applyProtection="1">
      <alignment wrapText="1"/>
      <protection locked="0"/>
    </xf>
    <xf numFmtId="0" fontId="28" fillId="57" borderId="7" xfId="0" applyFont="1" applyFill="1" applyBorder="1" applyAlignment="1" applyProtection="1">
      <alignment wrapText="1"/>
      <protection locked="0"/>
    </xf>
    <xf numFmtId="164" fontId="29" fillId="59" borderId="4" xfId="0" applyNumberFormat="1" applyFont="1" applyFill="1" applyBorder="1" applyAlignment="1">
      <alignment horizontal="right" vertical="center" wrapText="1"/>
    </xf>
    <xf numFmtId="0" fontId="28" fillId="61" borderId="10" xfId="0" applyFont="1" applyFill="1" applyBorder="1" applyAlignment="1" applyProtection="1">
      <alignment wrapText="1"/>
      <protection locked="0"/>
    </xf>
    <xf numFmtId="164" fontId="29" fillId="62" borderId="2" xfId="0" applyNumberFormat="1" applyFont="1" applyFill="1" applyBorder="1" applyAlignment="1">
      <alignment horizontal="right" vertical="center" wrapText="1"/>
    </xf>
    <xf numFmtId="0" fontId="7" fillId="63" borderId="2" xfId="0" applyFont="1" applyFill="1" applyBorder="1" applyAlignment="1">
      <alignment horizontal="center" vertical="top" wrapText="1"/>
    </xf>
    <xf numFmtId="165" fontId="8" fillId="63" borderId="2" xfId="0" applyNumberFormat="1" applyFont="1" applyFill="1" applyBorder="1" applyAlignment="1">
      <alignment horizontal="right" vertical="top" wrapText="1"/>
    </xf>
    <xf numFmtId="164" fontId="7" fillId="63" borderId="2" xfId="0" applyNumberFormat="1" applyFont="1" applyFill="1" applyBorder="1" applyAlignment="1">
      <alignment horizontal="right" vertical="top" wrapText="1"/>
    </xf>
    <xf numFmtId="0" fontId="6" fillId="36" borderId="2" xfId="0" applyFont="1" applyFill="1" applyBorder="1" applyAlignment="1">
      <alignment vertical="center" wrapText="1"/>
    </xf>
    <xf numFmtId="0" fontId="3" fillId="36" borderId="2" xfId="0" applyFont="1" applyFill="1" applyBorder="1" applyAlignment="1">
      <alignment vertical="center" wrapText="1"/>
    </xf>
    <xf numFmtId="0" fontId="3" fillId="36" borderId="2" xfId="0" applyFont="1" applyFill="1" applyBorder="1" applyAlignment="1">
      <alignment horizontal="center" vertical="center" wrapText="1"/>
    </xf>
    <xf numFmtId="0" fontId="7" fillId="63" borderId="2" xfId="0" applyFont="1" applyFill="1" applyBorder="1" applyAlignment="1">
      <alignment vertical="top" wrapText="1"/>
    </xf>
    <xf numFmtId="165" fontId="7" fillId="63" borderId="2" xfId="0" applyNumberFormat="1" applyFont="1" applyFill="1" applyBorder="1" applyAlignment="1">
      <alignment vertical="top" wrapText="1"/>
    </xf>
    <xf numFmtId="164" fontId="7" fillId="63" borderId="2" xfId="0" applyNumberFormat="1" applyFont="1" applyFill="1" applyBorder="1" applyAlignment="1">
      <alignment vertical="top" wrapText="1"/>
    </xf>
    <xf numFmtId="164" fontId="6" fillId="63" borderId="2" xfId="0" applyNumberFormat="1" applyFont="1" applyFill="1" applyBorder="1" applyAlignment="1">
      <alignment horizontal="right" vertical="top" wrapText="1"/>
    </xf>
    <xf numFmtId="164" fontId="1" fillId="63" borderId="2" xfId="0" applyNumberFormat="1" applyFont="1" applyFill="1" applyBorder="1" applyAlignment="1">
      <alignment horizontal="right" vertical="center" wrapText="1"/>
    </xf>
    <xf numFmtId="164" fontId="7" fillId="0" borderId="2" xfId="0" applyNumberFormat="1" applyFont="1" applyBorder="1" applyAlignment="1">
      <alignment horizontal="right" vertical="top" wrapText="1"/>
    </xf>
    <xf numFmtId="0" fontId="0" fillId="63" borderId="1" xfId="0" applyFill="1" applyBorder="1" applyAlignment="1" applyProtection="1">
      <alignment wrapText="1"/>
      <protection locked="0"/>
    </xf>
    <xf numFmtId="0" fontId="28" fillId="56" borderId="3" xfId="0" applyFont="1" applyFill="1" applyBorder="1" applyAlignment="1" applyProtection="1">
      <alignment horizontal="center" wrapText="1"/>
      <protection locked="0"/>
    </xf>
    <xf numFmtId="0" fontId="28" fillId="60" borderId="9" xfId="0" applyFont="1" applyFill="1" applyBorder="1" applyAlignment="1" applyProtection="1">
      <alignment horizontal="center" wrapText="1"/>
      <protection locked="0"/>
    </xf>
    <xf numFmtId="0" fontId="28" fillId="0" borderId="0" xfId="0" applyFont="1" applyAlignment="1">
      <alignment horizontal="center"/>
    </xf>
    <xf numFmtId="10" fontId="13" fillId="9" borderId="2" xfId="2" applyNumberFormat="1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/>
    </xf>
    <xf numFmtId="0" fontId="18" fillId="63" borderId="5" xfId="0" applyFont="1" applyFill="1" applyBorder="1" applyAlignment="1">
      <alignment horizontal="left" vertical="top" wrapText="1"/>
    </xf>
    <xf numFmtId="0" fontId="18" fillId="63" borderId="8" xfId="0" applyFont="1" applyFill="1" applyBorder="1" applyAlignment="1">
      <alignment horizontal="left" vertical="top" wrapText="1"/>
    </xf>
    <xf numFmtId="172" fontId="17" fillId="0" borderId="1" xfId="1" applyNumberFormat="1" applyFont="1" applyBorder="1" applyAlignment="1">
      <alignment horizontal="right" vertical="center"/>
    </xf>
    <xf numFmtId="0" fontId="15" fillId="0" borderId="11" xfId="0" applyFont="1" applyBorder="1" applyAlignment="1">
      <alignment horizontal="center"/>
    </xf>
    <xf numFmtId="0" fontId="10" fillId="11" borderId="2" xfId="0" applyFont="1" applyFill="1" applyBorder="1" applyAlignment="1">
      <alignment horizontal="center" vertical="center" wrapText="1"/>
    </xf>
    <xf numFmtId="0" fontId="14" fillId="63" borderId="1" xfId="3" applyFont="1" applyAlignment="1" applyProtection="1">
      <alignment horizontal="left" vertical="justify" wrapText="1"/>
      <protection locked="0"/>
    </xf>
    <xf numFmtId="0" fontId="15" fillId="0" borderId="0" xfId="0" applyFont="1" applyAlignment="1">
      <alignment horizontal="left"/>
    </xf>
    <xf numFmtId="0" fontId="10" fillId="4" borderId="2" xfId="0" applyFont="1" applyFill="1" applyBorder="1" applyAlignment="1">
      <alignment horizontal="left" vertical="center" wrapText="1"/>
    </xf>
    <xf numFmtId="0" fontId="12" fillId="2" borderId="1" xfId="0" applyFont="1" applyFill="1" applyBorder="1" applyAlignment="1" applyProtection="1">
      <alignment wrapText="1"/>
      <protection locked="0"/>
    </xf>
    <xf numFmtId="0" fontId="10" fillId="3" borderId="2" xfId="0" applyFont="1" applyFill="1" applyBorder="1" applyAlignment="1">
      <alignment horizontal="center" vertical="center" wrapText="1"/>
    </xf>
    <xf numFmtId="170" fontId="10" fillId="3" borderId="2" xfId="0" applyNumberFormat="1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/>
    </xf>
    <xf numFmtId="0" fontId="15" fillId="0" borderId="12" xfId="0" applyFont="1" applyBorder="1" applyAlignment="1">
      <alignment horizontal="center"/>
    </xf>
    <xf numFmtId="0" fontId="12" fillId="12" borderId="1" xfId="0" applyFont="1" applyFill="1" applyBorder="1" applyAlignment="1" applyProtection="1">
      <alignment wrapText="1"/>
      <protection locked="0"/>
    </xf>
    <xf numFmtId="0" fontId="10" fillId="13" borderId="1" xfId="0" applyFont="1" applyFill="1" applyBorder="1" applyAlignment="1">
      <alignment horizontal="left" vertical="center" wrapText="1"/>
    </xf>
    <xf numFmtId="0" fontId="15" fillId="63" borderId="1" xfId="3" applyFont="1" applyAlignment="1" applyProtection="1">
      <alignment horizontal="left" vertical="justify" wrapText="1"/>
      <protection locked="0"/>
    </xf>
    <xf numFmtId="0" fontId="2" fillId="41" borderId="2" xfId="0" applyFont="1" applyFill="1" applyBorder="1" applyAlignment="1">
      <alignment horizontal="left" vertical="top" wrapText="1"/>
    </xf>
    <xf numFmtId="0" fontId="2" fillId="40" borderId="2" xfId="0" applyFont="1" applyFill="1" applyBorder="1" applyAlignment="1">
      <alignment horizontal="center" vertical="top" wrapText="1"/>
    </xf>
    <xf numFmtId="165" fontId="2" fillId="42" borderId="2" xfId="0" applyNumberFormat="1" applyFont="1" applyFill="1" applyBorder="1" applyAlignment="1">
      <alignment horizontal="center" vertical="top" wrapText="1"/>
    </xf>
    <xf numFmtId="164" fontId="2" fillId="43" borderId="2" xfId="0" applyNumberFormat="1" applyFont="1" applyFill="1" applyBorder="1" applyAlignment="1">
      <alignment horizontal="right" vertical="top" wrapText="1"/>
    </xf>
    <xf numFmtId="0" fontId="3" fillId="11" borderId="2" xfId="0" applyFont="1" applyFill="1" applyBorder="1" applyAlignment="1">
      <alignment horizontal="right" vertical="center" wrapText="1"/>
    </xf>
    <xf numFmtId="0" fontId="1" fillId="36" borderId="2" xfId="0" applyFont="1" applyFill="1" applyBorder="1" applyAlignment="1">
      <alignment horizontal="left" vertical="center" wrapText="1"/>
    </xf>
    <xf numFmtId="0" fontId="3" fillId="20" borderId="2" xfId="0" applyFont="1" applyFill="1" applyBorder="1" applyAlignment="1">
      <alignment horizontal="center" vertical="center" wrapText="1"/>
    </xf>
    <xf numFmtId="0" fontId="1" fillId="27" borderId="2" xfId="0" applyFont="1" applyFill="1" applyBorder="1" applyAlignment="1">
      <alignment horizontal="right" vertical="center" wrapText="1"/>
    </xf>
    <xf numFmtId="0" fontId="2" fillId="37" borderId="5" xfId="0" applyFont="1" applyFill="1" applyBorder="1" applyAlignment="1">
      <alignment horizontal="left" vertical="center" wrapText="1"/>
    </xf>
    <xf numFmtId="165" fontId="2" fillId="31" borderId="2" xfId="0" applyNumberFormat="1" applyFont="1" applyFill="1" applyBorder="1" applyAlignment="1">
      <alignment horizontal="center" vertical="center" wrapText="1"/>
    </xf>
    <xf numFmtId="4" fontId="2" fillId="8" borderId="2" xfId="0" applyNumberFormat="1" applyFont="1" applyFill="1" applyBorder="1" applyAlignment="1">
      <alignment horizontal="right" vertical="center" wrapText="1"/>
    </xf>
    <xf numFmtId="0" fontId="2" fillId="6" borderId="2" xfId="0" applyFont="1" applyFill="1" applyBorder="1" applyAlignment="1">
      <alignment horizontal="left" vertical="center" wrapText="1"/>
    </xf>
    <xf numFmtId="167" fontId="2" fillId="33" borderId="2" xfId="0" applyNumberFormat="1" applyFont="1" applyFill="1" applyBorder="1" applyAlignment="1">
      <alignment horizontal="right" vertical="center" wrapText="1"/>
    </xf>
    <xf numFmtId="0" fontId="1" fillId="3" borderId="2" xfId="0" applyFont="1" applyFill="1" applyBorder="1" applyAlignment="1">
      <alignment horizontal="center" vertical="center" wrapText="1"/>
    </xf>
    <xf numFmtId="164" fontId="2" fillId="9" borderId="2" xfId="0" applyNumberFormat="1" applyFont="1" applyFill="1" applyBorder="1" applyAlignment="1">
      <alignment horizontal="right" vertical="center" wrapText="1"/>
    </xf>
    <xf numFmtId="0" fontId="4" fillId="17" borderId="1" xfId="0" applyFont="1" applyFill="1" applyBorder="1" applyAlignment="1">
      <alignment horizontal="left" vertical="top" wrapText="1"/>
    </xf>
    <xf numFmtId="0" fontId="5" fillId="18" borderId="2" xfId="0" applyFont="1" applyFill="1" applyBorder="1" applyAlignment="1">
      <alignment horizontal="left" vertical="center" wrapText="1"/>
    </xf>
    <xf numFmtId="0" fontId="1" fillId="29" borderId="3" xfId="0" applyFont="1" applyFill="1" applyBorder="1" applyAlignment="1">
      <alignment horizontal="left" vertical="center" wrapText="1"/>
    </xf>
    <xf numFmtId="0" fontId="3" fillId="30" borderId="4" xfId="0" applyFont="1" applyFill="1" applyBorder="1" applyAlignment="1">
      <alignment horizontal="center" vertical="center" wrapText="1"/>
    </xf>
    <xf numFmtId="165" fontId="2" fillId="39" borderId="2" xfId="0" applyNumberFormat="1" applyFont="1" applyFill="1" applyBorder="1" applyAlignment="1">
      <alignment horizontal="right" vertical="center" wrapText="1"/>
    </xf>
    <xf numFmtId="0" fontId="7" fillId="22" borderId="2" xfId="0" applyFont="1" applyFill="1" applyBorder="1" applyAlignment="1">
      <alignment horizontal="justify" vertical="top" wrapText="1"/>
    </xf>
    <xf numFmtId="0" fontId="7" fillId="21" borderId="2" xfId="0" applyFont="1" applyFill="1" applyBorder="1" applyAlignment="1">
      <alignment horizontal="center" vertical="top" wrapText="1"/>
    </xf>
    <xf numFmtId="165" fontId="7" fillId="23" borderId="2" xfId="0" applyNumberFormat="1" applyFont="1" applyFill="1" applyBorder="1" applyAlignment="1">
      <alignment horizontal="right" vertical="top" wrapText="1"/>
    </xf>
    <xf numFmtId="164" fontId="7" fillId="24" borderId="2" xfId="0" applyNumberFormat="1" applyFont="1" applyFill="1" applyBorder="1" applyAlignment="1">
      <alignment horizontal="right" vertical="top" wrapText="1"/>
    </xf>
    <xf numFmtId="0" fontId="6" fillId="25" borderId="2" xfId="0" applyFont="1" applyFill="1" applyBorder="1" applyAlignment="1">
      <alignment horizontal="right" vertical="top" wrapText="1"/>
    </xf>
    <xf numFmtId="0" fontId="6" fillId="19" borderId="2" xfId="0" applyFont="1" applyFill="1" applyBorder="1" applyAlignment="1">
      <alignment horizontal="left" vertical="center" wrapText="1"/>
    </xf>
    <xf numFmtId="0" fontId="0" fillId="2" borderId="1" xfId="0" applyFill="1" applyBorder="1" applyAlignment="1" applyProtection="1">
      <alignment wrapText="1"/>
      <protection locked="0"/>
    </xf>
    <xf numFmtId="0" fontId="5" fillId="66" borderId="2" xfId="0" applyFont="1" applyFill="1" applyBorder="1" applyAlignment="1">
      <alignment horizontal="left" vertical="center" wrapText="1"/>
    </xf>
    <xf numFmtId="0" fontId="1" fillId="63" borderId="2" xfId="0" applyFont="1" applyFill="1" applyBorder="1" applyAlignment="1">
      <alignment horizontal="right" vertical="center" wrapText="1"/>
    </xf>
    <xf numFmtId="0" fontId="6" fillId="63" borderId="2" xfId="0" applyFont="1" applyFill="1" applyBorder="1" applyAlignment="1">
      <alignment horizontal="right" vertical="top" wrapText="1"/>
    </xf>
    <xf numFmtId="0" fontId="7" fillId="63" borderId="5" xfId="0" applyFont="1" applyFill="1" applyBorder="1" applyAlignment="1">
      <alignment horizontal="right" vertical="top" wrapText="1"/>
    </xf>
    <xf numFmtId="0" fontId="7" fillId="63" borderId="8" xfId="0" applyFont="1" applyFill="1" applyBorder="1" applyAlignment="1">
      <alignment horizontal="right" vertical="top" wrapText="1"/>
    </xf>
    <xf numFmtId="0" fontId="31" fillId="66" borderId="2" xfId="0" applyFont="1" applyFill="1" applyBorder="1" applyAlignment="1">
      <alignment horizontal="left" vertical="center" wrapText="1"/>
    </xf>
    <xf numFmtId="0" fontId="6" fillId="63" borderId="5" xfId="0" applyFont="1" applyFill="1" applyBorder="1" applyAlignment="1">
      <alignment horizontal="right" vertical="top" wrapText="1"/>
    </xf>
    <xf numFmtId="0" fontId="6" fillId="63" borderId="30" xfId="0" applyFont="1" applyFill="1" applyBorder="1" applyAlignment="1">
      <alignment horizontal="right" vertical="top" wrapText="1"/>
    </xf>
    <xf numFmtId="0" fontId="6" fillId="63" borderId="8" xfId="0" applyFont="1" applyFill="1" applyBorder="1" applyAlignment="1">
      <alignment horizontal="right" vertical="top" wrapText="1"/>
    </xf>
    <xf numFmtId="164" fontId="27" fillId="58" borderId="8" xfId="0" applyNumberFormat="1" applyFont="1" applyFill="1" applyBorder="1" applyAlignment="1">
      <alignment horizontal="right" vertical="center" wrapText="1"/>
    </xf>
    <xf numFmtId="164" fontId="29" fillId="53" borderId="2" xfId="0" applyNumberFormat="1" applyFont="1" applyFill="1" applyBorder="1" applyAlignment="1">
      <alignment horizontal="right" vertical="center" wrapText="1"/>
    </xf>
    <xf numFmtId="0" fontId="27" fillId="47" borderId="2" xfId="0" applyFont="1" applyFill="1" applyBorder="1" applyAlignment="1">
      <alignment horizontal="center" vertical="center" wrapText="1"/>
    </xf>
    <xf numFmtId="0" fontId="29" fillId="48" borderId="2" xfId="0" applyFont="1" applyFill="1" applyBorder="1" applyAlignment="1">
      <alignment horizontal="left" vertical="center" wrapText="1"/>
    </xf>
    <xf numFmtId="164" fontId="29" fillId="49" borderId="2" xfId="0" applyNumberFormat="1" applyFont="1" applyFill="1" applyBorder="1" applyAlignment="1">
      <alignment horizontal="right" vertical="center" wrapText="1"/>
    </xf>
    <xf numFmtId="168" fontId="30" fillId="52" borderId="4" xfId="0" applyNumberFormat="1" applyFont="1" applyFill="1" applyBorder="1" applyAlignment="1">
      <alignment horizontal="right" vertical="center" wrapText="1"/>
    </xf>
    <xf numFmtId="164" fontId="30" fillId="55" borderId="2" xfId="0" applyNumberFormat="1" applyFont="1" applyFill="1" applyBorder="1" applyAlignment="1">
      <alignment horizontal="right" vertical="center" wrapText="1"/>
    </xf>
    <xf numFmtId="0" fontId="19" fillId="65" borderId="4" xfId="0" applyFont="1" applyFill="1" applyBorder="1" applyAlignment="1" applyProtection="1">
      <alignment horizontal="center" vertical="center" wrapText="1"/>
      <protection locked="0"/>
    </xf>
    <xf numFmtId="0" fontId="19" fillId="65" borderId="6" xfId="0" applyFont="1" applyFill="1" applyBorder="1" applyAlignment="1" applyProtection="1">
      <alignment horizontal="center" vertical="center" wrapText="1"/>
      <protection locked="0"/>
    </xf>
    <xf numFmtId="0" fontId="27" fillId="46" borderId="2" xfId="0" applyFont="1" applyFill="1" applyBorder="1" applyAlignment="1">
      <alignment horizontal="center" vertical="center" wrapText="1"/>
    </xf>
    <xf numFmtId="0" fontId="5" fillId="63" borderId="1" xfId="0" applyFont="1" applyFill="1" applyBorder="1" applyAlignment="1">
      <alignment horizontal="right" vertical="center" wrapText="1"/>
    </xf>
    <xf numFmtId="0" fontId="1" fillId="63" borderId="2" xfId="0" applyFont="1" applyFill="1" applyBorder="1" applyAlignment="1">
      <alignment horizontal="center" vertical="center" wrapText="1"/>
    </xf>
    <xf numFmtId="169" fontId="9" fillId="63" borderId="2" xfId="0" applyNumberFormat="1" applyFont="1" applyFill="1" applyBorder="1" applyAlignment="1">
      <alignment horizontal="right" vertical="top" wrapText="1"/>
    </xf>
    <xf numFmtId="4" fontId="9" fillId="63" borderId="2" xfId="0" applyNumberFormat="1" applyFont="1" applyFill="1" applyBorder="1" applyAlignment="1">
      <alignment horizontal="right" vertical="top" wrapText="1"/>
    </xf>
    <xf numFmtId="4" fontId="5" fillId="63" borderId="2" xfId="0" applyNumberFormat="1" applyFont="1" applyFill="1" applyBorder="1" applyAlignment="1">
      <alignment horizontal="right" vertical="top" wrapText="1"/>
    </xf>
    <xf numFmtId="4" fontId="10" fillId="63" borderId="1" xfId="0" applyNumberFormat="1" applyFont="1" applyFill="1" applyBorder="1" applyAlignment="1">
      <alignment horizontal="right" vertical="center" wrapText="1"/>
    </xf>
    <xf numFmtId="10" fontId="17" fillId="63" borderId="29" xfId="5" applyNumberFormat="1" applyFont="1" applyBorder="1" applyAlignment="1">
      <alignment horizontal="center" vertical="center"/>
    </xf>
    <xf numFmtId="10" fontId="17" fillId="63" borderId="28" xfId="5" applyNumberFormat="1" applyFont="1" applyBorder="1" applyAlignment="1">
      <alignment horizontal="center" vertical="center"/>
    </xf>
    <xf numFmtId="0" fontId="22" fillId="63" borderId="1" xfId="4" applyFont="1" applyAlignment="1">
      <alignment horizontal="center"/>
    </xf>
    <xf numFmtId="0" fontId="17" fillId="64" borderId="13" xfId="4" applyFont="1" applyFill="1" applyBorder="1" applyAlignment="1">
      <alignment horizontal="center" vertical="center"/>
    </xf>
    <xf numFmtId="0" fontId="17" fillId="63" borderId="17" xfId="4" applyFont="1" applyBorder="1" applyAlignment="1">
      <alignment horizontal="center" vertical="center"/>
    </xf>
    <xf numFmtId="0" fontId="17" fillId="64" borderId="14" xfId="4" applyFont="1" applyFill="1" applyBorder="1" applyAlignment="1">
      <alignment horizontal="center" vertical="center"/>
    </xf>
    <xf numFmtId="0" fontId="21" fillId="63" borderId="18" xfId="4" applyFont="1" applyBorder="1" applyAlignment="1">
      <alignment horizontal="center" vertical="center"/>
    </xf>
    <xf numFmtId="0" fontId="17" fillId="64" borderId="15" xfId="4" applyFont="1" applyFill="1" applyBorder="1" applyAlignment="1">
      <alignment horizontal="center" wrapText="1"/>
    </xf>
    <xf numFmtId="0" fontId="17" fillId="64" borderId="19" xfId="4" applyFont="1" applyFill="1" applyBorder="1" applyAlignment="1">
      <alignment horizontal="center"/>
    </xf>
    <xf numFmtId="0" fontId="17" fillId="63" borderId="1" xfId="4" applyFont="1" applyAlignment="1">
      <alignment horizontal="center" vertical="center"/>
    </xf>
    <xf numFmtId="0" fontId="22" fillId="63" borderId="1" xfId="4" applyFont="1" applyAlignment="1">
      <alignment horizontal="center" vertical="center" wrapText="1"/>
    </xf>
  </cellXfs>
  <cellStyles count="6">
    <cellStyle name="Normal" xfId="0" builtinId="0"/>
    <cellStyle name="Normal 2" xfId="3" xr:uid="{C82176BF-1AAD-44F9-ABB7-1EB4B26ABC2B}"/>
    <cellStyle name="Normal 2 2 2" xfId="4" xr:uid="{EC167C92-A974-4AA0-AD5B-188361DE6CD9}"/>
    <cellStyle name="Porcentagem" xfId="2" builtinId="5"/>
    <cellStyle name="Porcentagem 2 3 2" xfId="5" xr:uid="{14BCC101-4A26-49BE-93F2-07CBCEB53AF8}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g"/><Relationship Id="rId2" Type="http://schemas.openxmlformats.org/officeDocument/2006/relationships/image" Target="../media/image6.jpg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28574</xdr:colOff>
      <xdr:row>0</xdr:row>
      <xdr:rowOff>0</xdr:rowOff>
    </xdr:from>
    <xdr:to>
      <xdr:col>9</xdr:col>
      <xdr:colOff>885825</xdr:colOff>
      <xdr:row>0</xdr:row>
      <xdr:rowOff>1828800</xdr:rowOff>
    </xdr:to>
    <xdr:pic>
      <xdr:nvPicPr>
        <xdr:cNvPr id="149463652" name="Picture">
          <a:extLst>
            <a:ext uri="{FF2B5EF4-FFF2-40B4-BE49-F238E27FC236}">
              <a16:creationId xmlns:a16="http://schemas.microsoft.com/office/drawing/2014/main" id="{00000000-0008-0000-0000-000064A2E80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28574" y="0"/>
          <a:ext cx="11115676" cy="1828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400050</xdr:colOff>
      <xdr:row>2</xdr:row>
      <xdr:rowOff>800100</xdr:rowOff>
    </xdr:to>
    <xdr:pic>
      <xdr:nvPicPr>
        <xdr:cNvPr id="1423001712" name="Picture">
          <a:extLst>
            <a:ext uri="{FF2B5EF4-FFF2-40B4-BE49-F238E27FC236}">
              <a16:creationId xmlns:a16="http://schemas.microsoft.com/office/drawing/2014/main" id="{00000000-0008-0000-0100-00007048D15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8181975" cy="16287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121368928" name="Picture">
          <a:extLst>
            <a:ext uri="{FF2B5EF4-FFF2-40B4-BE49-F238E27FC236}">
              <a16:creationId xmlns:a16="http://schemas.microsoft.com/office/drawing/2014/main" id="{00000000-0008-0000-0200-000060BBD64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230046923" name="Picture">
          <a:extLst>
            <a:ext uri="{FF2B5EF4-FFF2-40B4-BE49-F238E27FC236}">
              <a16:creationId xmlns:a16="http://schemas.microsoft.com/office/drawing/2014/main" id="{00000000-0008-0000-0300-0000CB06514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84565211" name="Picture">
          <a:extLst>
            <a:ext uri="{FF2B5EF4-FFF2-40B4-BE49-F238E27FC236}">
              <a16:creationId xmlns:a16="http://schemas.microsoft.com/office/drawing/2014/main" id="{00000000-0008-0000-0400-0000DB5C0A0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85725</xdr:colOff>
      <xdr:row>0</xdr:row>
      <xdr:rowOff>2190750</xdr:rowOff>
    </xdr:to>
    <xdr:pic>
      <xdr:nvPicPr>
        <xdr:cNvPr id="1329929365" name="Picture">
          <a:extLst>
            <a:ext uri="{FF2B5EF4-FFF2-40B4-BE49-F238E27FC236}">
              <a16:creationId xmlns:a16="http://schemas.microsoft.com/office/drawing/2014/main" id="{00000000-0008-0000-0500-0000951C454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10267950" cy="21907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5</xdr:col>
      <xdr:colOff>190500</xdr:colOff>
      <xdr:row>0</xdr:row>
      <xdr:rowOff>1866900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910162B8-8EF9-4E73-8A52-68B460B17A0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76200" y="314325"/>
          <a:ext cx="6581775" cy="174307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600076</xdr:colOff>
      <xdr:row>9</xdr:row>
      <xdr:rowOff>47626</xdr:rowOff>
    </xdr:from>
    <xdr:to>
      <xdr:col>10</xdr:col>
      <xdr:colOff>95251</xdr:colOff>
      <xdr:row>12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9B487BB-890E-4A1F-A02C-A4129BDCC3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6572251" y="2371726"/>
          <a:ext cx="24384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485775</xdr:colOff>
      <xdr:row>36</xdr:row>
      <xdr:rowOff>38100</xdr:rowOff>
    </xdr:from>
    <xdr:to>
      <xdr:col>9</xdr:col>
      <xdr:colOff>590550</xdr:colOff>
      <xdr:row>38</xdr:row>
      <xdr:rowOff>180974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ED84568-AC77-42F0-AEA5-10A13D44F3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6457950" y="7696200"/>
          <a:ext cx="24384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238124</xdr:colOff>
      <xdr:row>1</xdr:row>
      <xdr:rowOff>38100</xdr:rowOff>
    </xdr:from>
    <xdr:to>
      <xdr:col>10</xdr:col>
      <xdr:colOff>257175</xdr:colOff>
      <xdr:row>6</xdr:row>
      <xdr:rowOff>323850</xdr:rowOff>
    </xdr:to>
    <xdr:pic>
      <xdr:nvPicPr>
        <xdr:cNvPr id="4" name="Picture">
          <a:extLst>
            <a:ext uri="{FF2B5EF4-FFF2-40B4-BE49-F238E27FC236}">
              <a16:creationId xmlns:a16="http://schemas.microsoft.com/office/drawing/2014/main" id="{601FD716-305A-4373-AF1F-BBDABB8CA9B8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847724" y="228600"/>
          <a:ext cx="8324851" cy="1952625"/>
        </a:xfrm>
        <a:prstGeom prst="rect">
          <a:avLst/>
        </a:prstGeom>
      </xdr:spPr>
    </xdr:pic>
    <xdr:clientData/>
  </xdr:twoCellAnchor>
  <xdr:twoCellAnchor>
    <xdr:from>
      <xdr:col>2</xdr:col>
      <xdr:colOff>2695575</xdr:colOff>
      <xdr:row>1</xdr:row>
      <xdr:rowOff>104775</xdr:rowOff>
    </xdr:from>
    <xdr:to>
      <xdr:col>7</xdr:col>
      <xdr:colOff>559593</xdr:colOff>
      <xdr:row>1</xdr:row>
      <xdr:rowOff>303609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6C479B77-ACFA-4EBA-B7D7-F043562B5694}"/>
            </a:ext>
          </a:extLst>
        </xdr:cNvPr>
        <xdr:cNvSpPr/>
      </xdr:nvSpPr>
      <xdr:spPr>
        <a:xfrm>
          <a:off x="4100513" y="295275"/>
          <a:ext cx="3537346" cy="198834"/>
        </a:xfrm>
        <a:prstGeom prst="rect">
          <a:avLst/>
        </a:prstGeom>
        <a:ln>
          <a:solidFill>
            <a:schemeClr val="bg1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3</xdr:col>
      <xdr:colOff>542925</xdr:colOff>
      <xdr:row>1</xdr:row>
      <xdr:rowOff>95250</xdr:rowOff>
    </xdr:from>
    <xdr:to>
      <xdr:col>6</xdr:col>
      <xdr:colOff>476250</xdr:colOff>
      <xdr:row>1</xdr:row>
      <xdr:rowOff>267890</xdr:rowOff>
    </xdr:to>
    <xdr:pic>
      <xdr:nvPicPr>
        <xdr:cNvPr id="6" name="Picture">
          <a:extLst>
            <a:ext uri="{FF2B5EF4-FFF2-40B4-BE49-F238E27FC236}">
              <a16:creationId xmlns:a16="http://schemas.microsoft.com/office/drawing/2014/main" id="{9890D24C-18AB-41FF-8B50-D281096237D1}"/>
            </a:ext>
          </a:extLst>
        </xdr:cNvPr>
        <xdr:cNvPicPr/>
      </xdr:nvPicPr>
      <xdr:blipFill rotWithShape="1">
        <a:blip xmlns:r="http://schemas.openxmlformats.org/officeDocument/2006/relationships" r:embed="rId3"/>
        <a:srcRect l="44732" t="3425" r="30129" b="85616"/>
        <a:stretch/>
      </xdr:blipFill>
      <xdr:spPr>
        <a:xfrm>
          <a:off x="4882753" y="285750"/>
          <a:ext cx="1558528" cy="1726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  <pageSetUpPr fitToPage="1"/>
  </sheetPr>
  <dimension ref="A1:K80"/>
  <sheetViews>
    <sheetView topLeftCell="A67" zoomScale="85" zoomScaleNormal="85" workbookViewId="0">
      <selection activeCell="A80" sqref="A1:J80"/>
    </sheetView>
  </sheetViews>
  <sheetFormatPr defaultRowHeight="15"/>
  <cols>
    <col min="1" max="1" width="9.28515625" style="35" customWidth="1"/>
    <col min="2" max="2" width="13.42578125" style="32" customWidth="1"/>
    <col min="3" max="3" width="59.7109375" style="32" bestFit="1"/>
    <col min="4" max="4" width="12.42578125" style="32" customWidth="1"/>
    <col min="5" max="5" width="9.28515625" style="32" customWidth="1"/>
    <col min="6" max="6" width="12.42578125" style="38" customWidth="1"/>
    <col min="7" max="9" width="12.42578125" style="35" customWidth="1"/>
    <col min="10" max="10" width="14" style="32" bestFit="1" customWidth="1"/>
  </cols>
  <sheetData>
    <row r="1" spans="1:10" ht="149.25" customHeight="1">
      <c r="A1" s="155"/>
      <c r="B1" s="155"/>
      <c r="C1" s="155"/>
      <c r="D1" s="155"/>
      <c r="E1" s="155"/>
      <c r="F1" s="155"/>
      <c r="G1" s="155"/>
      <c r="H1" s="155"/>
      <c r="I1" s="155"/>
      <c r="J1" s="155"/>
    </row>
    <row r="2" spans="1:10" ht="19.5" customHeight="1">
      <c r="A2" s="156" t="s">
        <v>0</v>
      </c>
      <c r="B2" s="156" t="s">
        <v>1</v>
      </c>
      <c r="C2" s="156" t="s">
        <v>2</v>
      </c>
      <c r="D2" s="156" t="s">
        <v>3</v>
      </c>
      <c r="E2" s="156" t="s">
        <v>4</v>
      </c>
      <c r="F2" s="157" t="s">
        <v>5</v>
      </c>
      <c r="G2" s="156" t="s">
        <v>6</v>
      </c>
      <c r="H2" s="156"/>
      <c r="I2" s="156"/>
      <c r="J2" s="156" t="s">
        <v>7</v>
      </c>
    </row>
    <row r="3" spans="1:10" ht="19.5" customHeight="1">
      <c r="A3" s="156"/>
      <c r="B3" s="156"/>
      <c r="C3" s="156"/>
      <c r="D3" s="156"/>
      <c r="E3" s="156"/>
      <c r="F3" s="157"/>
      <c r="G3" s="26" t="s">
        <v>8</v>
      </c>
      <c r="H3" s="26" t="s">
        <v>1261</v>
      </c>
      <c r="I3" s="26" t="s">
        <v>9</v>
      </c>
      <c r="J3" s="156"/>
    </row>
    <row r="4" spans="1:10" ht="20.100000000000001" customHeight="1">
      <c r="A4" s="55" t="s">
        <v>10</v>
      </c>
      <c r="B4" s="154" t="s">
        <v>11</v>
      </c>
      <c r="C4" s="154"/>
      <c r="D4" s="154"/>
      <c r="E4" s="154"/>
      <c r="F4" s="154"/>
      <c r="G4" s="154"/>
      <c r="H4" s="154"/>
      <c r="I4" s="154"/>
      <c r="J4" s="27">
        <v>339350.79</v>
      </c>
    </row>
    <row r="5" spans="1:10" ht="20.100000000000001" customHeight="1">
      <c r="A5" s="55" t="s">
        <v>12</v>
      </c>
      <c r="B5" s="154" t="s">
        <v>11</v>
      </c>
      <c r="C5" s="154"/>
      <c r="D5" s="154"/>
      <c r="E5" s="154"/>
      <c r="F5" s="154"/>
      <c r="G5" s="154"/>
      <c r="H5" s="154"/>
      <c r="I5" s="154"/>
      <c r="J5" s="27">
        <v>194292.89</v>
      </c>
    </row>
    <row r="6" spans="1:10" ht="24">
      <c r="A6" s="56" t="s">
        <v>13</v>
      </c>
      <c r="B6" s="29" t="s">
        <v>14</v>
      </c>
      <c r="C6" s="28" t="s">
        <v>15</v>
      </c>
      <c r="D6" s="29" t="s">
        <v>16</v>
      </c>
      <c r="E6" s="29" t="s">
        <v>17</v>
      </c>
      <c r="F6" s="36">
        <v>36772</v>
      </c>
      <c r="G6" s="33">
        <v>0.66</v>
      </c>
      <c r="H6" s="145">
        <v>0.24179999999999999</v>
      </c>
      <c r="I6" s="33">
        <v>0.81</v>
      </c>
      <c r="J6" s="30">
        <v>29785.32</v>
      </c>
    </row>
    <row r="7" spans="1:10" ht="24">
      <c r="A7" s="56" t="s">
        <v>18</v>
      </c>
      <c r="B7" s="29" t="s">
        <v>19</v>
      </c>
      <c r="C7" s="28" t="s">
        <v>20</v>
      </c>
      <c r="D7" s="29" t="s">
        <v>16</v>
      </c>
      <c r="E7" s="29" t="s">
        <v>17</v>
      </c>
      <c r="F7" s="36">
        <v>2436</v>
      </c>
      <c r="G7" s="33">
        <v>0.8</v>
      </c>
      <c r="H7" s="145">
        <v>0.24179999999999999</v>
      </c>
      <c r="I7" s="33">
        <v>0.99</v>
      </c>
      <c r="J7" s="30">
        <v>2411.64</v>
      </c>
    </row>
    <row r="8" spans="1:10" ht="24">
      <c r="A8" s="56" t="s">
        <v>21</v>
      </c>
      <c r="B8" s="29" t="s">
        <v>22</v>
      </c>
      <c r="C8" s="28" t="s">
        <v>23</v>
      </c>
      <c r="D8" s="29" t="s">
        <v>16</v>
      </c>
      <c r="E8" s="29" t="s">
        <v>17</v>
      </c>
      <c r="F8" s="36">
        <v>51220.86</v>
      </c>
      <c r="G8" s="33">
        <v>0.49</v>
      </c>
      <c r="H8" s="145">
        <v>0.24179999999999999</v>
      </c>
      <c r="I8" s="33">
        <v>0.6</v>
      </c>
      <c r="J8" s="30">
        <v>30732.51</v>
      </c>
    </row>
    <row r="9" spans="1:10" ht="36">
      <c r="A9" s="56" t="s">
        <v>24</v>
      </c>
      <c r="B9" s="29" t="s">
        <v>25</v>
      </c>
      <c r="C9" s="28" t="s">
        <v>26</v>
      </c>
      <c r="D9" s="29" t="s">
        <v>16</v>
      </c>
      <c r="E9" s="29" t="s">
        <v>17</v>
      </c>
      <c r="F9" s="36">
        <v>3393.18</v>
      </c>
      <c r="G9" s="33">
        <v>0.59</v>
      </c>
      <c r="H9" s="145">
        <v>0.24179999999999999</v>
      </c>
      <c r="I9" s="33">
        <v>0.73</v>
      </c>
      <c r="J9" s="30">
        <v>2477.02</v>
      </c>
    </row>
    <row r="10" spans="1:10" ht="24">
      <c r="A10" s="56" t="s">
        <v>27</v>
      </c>
      <c r="B10" s="29" t="s">
        <v>28</v>
      </c>
      <c r="C10" s="28" t="s">
        <v>29</v>
      </c>
      <c r="D10" s="29" t="s">
        <v>16</v>
      </c>
      <c r="E10" s="29" t="s">
        <v>30</v>
      </c>
      <c r="F10" s="36">
        <v>1</v>
      </c>
      <c r="G10" s="33">
        <v>1966.67</v>
      </c>
      <c r="H10" s="145">
        <v>0.24179999999999999</v>
      </c>
      <c r="I10" s="33">
        <v>2442.21</v>
      </c>
      <c r="J10" s="30">
        <v>2442.21</v>
      </c>
    </row>
    <row r="11" spans="1:10" ht="36">
      <c r="A11" s="56" t="s">
        <v>31</v>
      </c>
      <c r="B11" s="29" t="s">
        <v>32</v>
      </c>
      <c r="C11" s="28" t="s">
        <v>33</v>
      </c>
      <c r="D11" s="29" t="s">
        <v>16</v>
      </c>
      <c r="E11" s="29" t="s">
        <v>4</v>
      </c>
      <c r="F11" s="36">
        <v>1</v>
      </c>
      <c r="G11" s="33">
        <v>17386.34</v>
      </c>
      <c r="H11" s="145">
        <v>0.24179999999999999</v>
      </c>
      <c r="I11" s="33">
        <v>21590.35</v>
      </c>
      <c r="J11" s="30">
        <v>21590.35</v>
      </c>
    </row>
    <row r="12" spans="1:10" ht="36">
      <c r="A12" s="56" t="s">
        <v>34</v>
      </c>
      <c r="B12" s="29" t="s">
        <v>35</v>
      </c>
      <c r="C12" s="28" t="s">
        <v>36</v>
      </c>
      <c r="D12" s="29" t="s">
        <v>16</v>
      </c>
      <c r="E12" s="29" t="s">
        <v>4</v>
      </c>
      <c r="F12" s="36">
        <v>100</v>
      </c>
      <c r="G12" s="33">
        <v>844.36979999999994</v>
      </c>
      <c r="H12" s="145">
        <v>0.24179999999999999</v>
      </c>
      <c r="I12" s="33">
        <v>1048.5383999999999</v>
      </c>
      <c r="J12" s="30">
        <v>104853.84</v>
      </c>
    </row>
    <row r="13" spans="1:10" ht="179.25" customHeight="1">
      <c r="A13" s="50"/>
      <c r="B13" s="50"/>
      <c r="C13" s="147" t="s">
        <v>1203</v>
      </c>
      <c r="D13" s="148"/>
      <c r="E13" s="50"/>
      <c r="F13" s="51"/>
      <c r="G13" s="52"/>
      <c r="H13" s="53"/>
      <c r="I13" s="52"/>
      <c r="J13" s="54"/>
    </row>
    <row r="14" spans="1:10" ht="20.100000000000001" customHeight="1">
      <c r="A14" s="55" t="s">
        <v>37</v>
      </c>
      <c r="B14" s="154" t="s">
        <v>38</v>
      </c>
      <c r="C14" s="154"/>
      <c r="D14" s="154"/>
      <c r="E14" s="154"/>
      <c r="F14" s="154"/>
      <c r="G14" s="154"/>
      <c r="H14" s="154"/>
      <c r="I14" s="154"/>
      <c r="J14" s="27">
        <v>145057.9</v>
      </c>
    </row>
    <row r="15" spans="1:10">
      <c r="A15" s="56" t="s">
        <v>39</v>
      </c>
      <c r="B15" s="29" t="s">
        <v>40</v>
      </c>
      <c r="C15" s="28" t="s">
        <v>41</v>
      </c>
      <c r="D15" s="29" t="s">
        <v>42</v>
      </c>
      <c r="E15" s="29" t="s">
        <v>43</v>
      </c>
      <c r="F15" s="36">
        <v>5034.0060000000003</v>
      </c>
      <c r="G15" s="33">
        <v>1.35</v>
      </c>
      <c r="H15" s="145">
        <v>0.24179999999999999</v>
      </c>
      <c r="I15" s="33">
        <v>1.67</v>
      </c>
      <c r="J15" s="30">
        <v>8406.7900000000009</v>
      </c>
    </row>
    <row r="16" spans="1:10" ht="24">
      <c r="A16" s="56" t="s">
        <v>44</v>
      </c>
      <c r="B16" s="29" t="s">
        <v>45</v>
      </c>
      <c r="C16" s="28" t="s">
        <v>46</v>
      </c>
      <c r="D16" s="29" t="s">
        <v>47</v>
      </c>
      <c r="E16" s="29" t="s">
        <v>48</v>
      </c>
      <c r="F16" s="36">
        <v>72234.78</v>
      </c>
      <c r="G16" s="33">
        <v>0.6</v>
      </c>
      <c r="H16" s="145">
        <v>0.24179999999999999</v>
      </c>
      <c r="I16" s="33">
        <v>0.74</v>
      </c>
      <c r="J16" s="30">
        <v>53453.73</v>
      </c>
    </row>
    <row r="17" spans="1:10" ht="24">
      <c r="A17" s="56" t="s">
        <v>49</v>
      </c>
      <c r="B17" s="29" t="s">
        <v>50</v>
      </c>
      <c r="C17" s="28" t="s">
        <v>51</v>
      </c>
      <c r="D17" s="29" t="s">
        <v>47</v>
      </c>
      <c r="E17" s="29" t="s">
        <v>48</v>
      </c>
      <c r="F17" s="36">
        <v>84037.759999999995</v>
      </c>
      <c r="G17" s="33">
        <v>0.8</v>
      </c>
      <c r="H17" s="145">
        <v>0.24179999999999999</v>
      </c>
      <c r="I17" s="33">
        <v>0.99</v>
      </c>
      <c r="J17" s="30">
        <v>83197.38</v>
      </c>
    </row>
    <row r="18" spans="1:10" ht="20.100000000000001" customHeight="1">
      <c r="A18" s="55" t="s">
        <v>52</v>
      </c>
      <c r="B18" s="154" t="s">
        <v>53</v>
      </c>
      <c r="C18" s="154"/>
      <c r="D18" s="154"/>
      <c r="E18" s="154"/>
      <c r="F18" s="154"/>
      <c r="G18" s="154"/>
      <c r="H18" s="154"/>
      <c r="I18" s="154"/>
      <c r="J18" s="27">
        <v>765133.83</v>
      </c>
    </row>
    <row r="19" spans="1:10" ht="20.100000000000001" customHeight="1">
      <c r="A19" s="55" t="s">
        <v>54</v>
      </c>
      <c r="B19" s="154" t="s">
        <v>55</v>
      </c>
      <c r="C19" s="154"/>
      <c r="D19" s="154"/>
      <c r="E19" s="154"/>
      <c r="F19" s="154"/>
      <c r="G19" s="154"/>
      <c r="H19" s="154"/>
      <c r="I19" s="154"/>
      <c r="J19" s="27">
        <v>207515.76</v>
      </c>
    </row>
    <row r="20" spans="1:10" ht="36">
      <c r="A20" s="56" t="s">
        <v>56</v>
      </c>
      <c r="B20" s="29" t="s">
        <v>57</v>
      </c>
      <c r="C20" s="28" t="s">
        <v>58</v>
      </c>
      <c r="D20" s="29" t="s">
        <v>16</v>
      </c>
      <c r="E20" s="29" t="s">
        <v>59</v>
      </c>
      <c r="F20" s="36">
        <v>1472.8</v>
      </c>
      <c r="G20" s="33">
        <v>1.44</v>
      </c>
      <c r="H20" s="145">
        <v>0.24179999999999999</v>
      </c>
      <c r="I20" s="33">
        <v>1.78</v>
      </c>
      <c r="J20" s="30">
        <v>2621.58</v>
      </c>
    </row>
    <row r="21" spans="1:10" ht="24">
      <c r="A21" s="56" t="s">
        <v>60</v>
      </c>
      <c r="B21" s="29" t="s">
        <v>61</v>
      </c>
      <c r="C21" s="28" t="s">
        <v>62</v>
      </c>
      <c r="D21" s="29" t="s">
        <v>16</v>
      </c>
      <c r="E21" s="29" t="s">
        <v>43</v>
      </c>
      <c r="F21" s="36">
        <v>14.72</v>
      </c>
      <c r="G21" s="33">
        <v>4.74</v>
      </c>
      <c r="H21" s="145">
        <v>0.24179999999999999</v>
      </c>
      <c r="I21" s="33">
        <v>5.88</v>
      </c>
      <c r="J21" s="30">
        <v>86.55</v>
      </c>
    </row>
    <row r="22" spans="1:10">
      <c r="A22" s="56" t="s">
        <v>63</v>
      </c>
      <c r="B22" s="29" t="s">
        <v>64</v>
      </c>
      <c r="C22" s="28" t="s">
        <v>65</v>
      </c>
      <c r="D22" s="29" t="s">
        <v>47</v>
      </c>
      <c r="E22" s="29" t="s">
        <v>48</v>
      </c>
      <c r="F22" s="36">
        <v>29.44</v>
      </c>
      <c r="G22" s="33">
        <v>0.55000000000000004</v>
      </c>
      <c r="H22" s="145">
        <v>0.24179999999999999</v>
      </c>
      <c r="I22" s="33">
        <v>0.68</v>
      </c>
      <c r="J22" s="30">
        <v>20.010000000000002</v>
      </c>
    </row>
    <row r="23" spans="1:10" ht="24">
      <c r="A23" s="56" t="s">
        <v>66</v>
      </c>
      <c r="B23" s="29" t="s">
        <v>67</v>
      </c>
      <c r="C23" s="28" t="s">
        <v>68</v>
      </c>
      <c r="D23" s="29" t="s">
        <v>47</v>
      </c>
      <c r="E23" s="29" t="s">
        <v>69</v>
      </c>
      <c r="F23" s="36">
        <v>176.73599999999999</v>
      </c>
      <c r="G23" s="33">
        <v>35.78</v>
      </c>
      <c r="H23" s="145">
        <v>0.24179999999999999</v>
      </c>
      <c r="I23" s="33">
        <v>44.43</v>
      </c>
      <c r="J23" s="30">
        <v>7852.55</v>
      </c>
    </row>
    <row r="24" spans="1:10">
      <c r="A24" s="56" t="s">
        <v>70</v>
      </c>
      <c r="B24" s="29" t="s">
        <v>71</v>
      </c>
      <c r="C24" s="28" t="s">
        <v>72</v>
      </c>
      <c r="D24" s="29" t="s">
        <v>47</v>
      </c>
      <c r="E24" s="29" t="s">
        <v>69</v>
      </c>
      <c r="F24" s="36">
        <v>176.73599999999999</v>
      </c>
      <c r="G24" s="33">
        <v>32.28</v>
      </c>
      <c r="H24" s="145">
        <v>0.24179999999999999</v>
      </c>
      <c r="I24" s="33">
        <v>40.08</v>
      </c>
      <c r="J24" s="30">
        <v>7083.73</v>
      </c>
    </row>
    <row r="25" spans="1:10" ht="36">
      <c r="A25" s="56" t="s">
        <v>73</v>
      </c>
      <c r="B25" s="29" t="s">
        <v>74</v>
      </c>
      <c r="C25" s="28" t="s">
        <v>75</v>
      </c>
      <c r="D25" s="29" t="s">
        <v>16</v>
      </c>
      <c r="E25" s="29" t="s">
        <v>59</v>
      </c>
      <c r="F25" s="36">
        <v>589.12</v>
      </c>
      <c r="G25" s="33">
        <v>75.260000000000005</v>
      </c>
      <c r="H25" s="145">
        <v>0.24179999999999999</v>
      </c>
      <c r="I25" s="33">
        <v>93.45</v>
      </c>
      <c r="J25" s="30">
        <v>55053.26</v>
      </c>
    </row>
    <row r="26" spans="1:10" ht="48">
      <c r="A26" s="56" t="s">
        <v>76</v>
      </c>
      <c r="B26" s="29" t="s">
        <v>77</v>
      </c>
      <c r="C26" s="28" t="s">
        <v>78</v>
      </c>
      <c r="D26" s="29" t="s">
        <v>16</v>
      </c>
      <c r="E26" s="29" t="s">
        <v>59</v>
      </c>
      <c r="F26" s="36">
        <v>2356.48</v>
      </c>
      <c r="G26" s="33">
        <v>19.809999999999999</v>
      </c>
      <c r="H26" s="145">
        <v>0.24179999999999999</v>
      </c>
      <c r="I26" s="33">
        <v>24.6</v>
      </c>
      <c r="J26" s="30">
        <v>57969.4</v>
      </c>
    </row>
    <row r="27" spans="1:10" ht="24">
      <c r="A27" s="56" t="s">
        <v>79</v>
      </c>
      <c r="B27" s="29" t="s">
        <v>80</v>
      </c>
      <c r="C27" s="28" t="s">
        <v>81</v>
      </c>
      <c r="D27" s="29" t="s">
        <v>16</v>
      </c>
      <c r="E27" s="29" t="s">
        <v>43</v>
      </c>
      <c r="F27" s="36">
        <v>600</v>
      </c>
      <c r="G27" s="33">
        <v>101.92</v>
      </c>
      <c r="H27" s="145">
        <v>0.24179999999999999</v>
      </c>
      <c r="I27" s="33">
        <v>126.56</v>
      </c>
      <c r="J27" s="30">
        <v>75936</v>
      </c>
    </row>
    <row r="28" spans="1:10" ht="24">
      <c r="A28" s="56" t="s">
        <v>82</v>
      </c>
      <c r="B28" s="29" t="s">
        <v>83</v>
      </c>
      <c r="C28" s="28" t="s">
        <v>84</v>
      </c>
      <c r="D28" s="29" t="s">
        <v>16</v>
      </c>
      <c r="E28" s="29" t="s">
        <v>4</v>
      </c>
      <c r="F28" s="36">
        <v>6</v>
      </c>
      <c r="G28" s="33">
        <v>119.81</v>
      </c>
      <c r="H28" s="145">
        <v>0.24179999999999999</v>
      </c>
      <c r="I28" s="33">
        <v>148.78</v>
      </c>
      <c r="J28" s="30">
        <v>892.68</v>
      </c>
    </row>
    <row r="29" spans="1:10" ht="20.100000000000001" customHeight="1">
      <c r="A29" s="55" t="s">
        <v>85</v>
      </c>
      <c r="B29" s="154" t="s">
        <v>86</v>
      </c>
      <c r="C29" s="154"/>
      <c r="D29" s="154"/>
      <c r="E29" s="154"/>
      <c r="F29" s="154"/>
      <c r="G29" s="154"/>
      <c r="H29" s="154"/>
      <c r="I29" s="154"/>
      <c r="J29" s="27">
        <v>336701.86</v>
      </c>
    </row>
    <row r="30" spans="1:10" ht="36">
      <c r="A30" s="56" t="s">
        <v>87</v>
      </c>
      <c r="B30" s="29" t="s">
        <v>57</v>
      </c>
      <c r="C30" s="28" t="s">
        <v>58</v>
      </c>
      <c r="D30" s="29" t="s">
        <v>16</v>
      </c>
      <c r="E30" s="29" t="s">
        <v>59</v>
      </c>
      <c r="F30" s="36">
        <v>8753.94</v>
      </c>
      <c r="G30" s="33">
        <v>1.44</v>
      </c>
      <c r="H30" s="145">
        <v>0.24179999999999999</v>
      </c>
      <c r="I30" s="33">
        <v>1.78</v>
      </c>
      <c r="J30" s="30">
        <v>15582.01</v>
      </c>
    </row>
    <row r="31" spans="1:10" ht="24">
      <c r="A31" s="56" t="s">
        <v>88</v>
      </c>
      <c r="B31" s="29" t="s">
        <v>61</v>
      </c>
      <c r="C31" s="28" t="s">
        <v>62</v>
      </c>
      <c r="D31" s="29" t="s">
        <v>16</v>
      </c>
      <c r="E31" s="29" t="s">
        <v>43</v>
      </c>
      <c r="F31" s="36">
        <v>87.53</v>
      </c>
      <c r="G31" s="33">
        <v>4.74</v>
      </c>
      <c r="H31" s="145">
        <v>0.24179999999999999</v>
      </c>
      <c r="I31" s="33">
        <v>5.88</v>
      </c>
      <c r="J31" s="30">
        <v>514.66999999999996</v>
      </c>
    </row>
    <row r="32" spans="1:10">
      <c r="A32" s="56" t="s">
        <v>89</v>
      </c>
      <c r="B32" s="29" t="s">
        <v>64</v>
      </c>
      <c r="C32" s="28" t="s">
        <v>65</v>
      </c>
      <c r="D32" s="29" t="s">
        <v>47</v>
      </c>
      <c r="E32" s="29" t="s">
        <v>48</v>
      </c>
      <c r="F32" s="36">
        <v>175.06</v>
      </c>
      <c r="G32" s="33">
        <v>0.55000000000000004</v>
      </c>
      <c r="H32" s="145">
        <v>0.24179999999999999</v>
      </c>
      <c r="I32" s="33">
        <v>0.68</v>
      </c>
      <c r="J32" s="30">
        <v>119.04</v>
      </c>
    </row>
    <row r="33" spans="1:10">
      <c r="A33" s="56" t="s">
        <v>90</v>
      </c>
      <c r="B33" s="29" t="s">
        <v>71</v>
      </c>
      <c r="C33" s="28" t="s">
        <v>72</v>
      </c>
      <c r="D33" s="29" t="s">
        <v>47</v>
      </c>
      <c r="E33" s="29" t="s">
        <v>69</v>
      </c>
      <c r="F33" s="36">
        <v>1313.09</v>
      </c>
      <c r="G33" s="33">
        <v>32.28</v>
      </c>
      <c r="H33" s="145">
        <v>0.24179999999999999</v>
      </c>
      <c r="I33" s="33">
        <v>40.08</v>
      </c>
      <c r="J33" s="30">
        <v>52628.639999999999</v>
      </c>
    </row>
    <row r="34" spans="1:10" ht="24">
      <c r="A34" s="56" t="s">
        <v>91</v>
      </c>
      <c r="B34" s="29" t="s">
        <v>83</v>
      </c>
      <c r="C34" s="28" t="s">
        <v>84</v>
      </c>
      <c r="D34" s="29" t="s">
        <v>16</v>
      </c>
      <c r="E34" s="29" t="s">
        <v>4</v>
      </c>
      <c r="F34" s="36">
        <v>13</v>
      </c>
      <c r="G34" s="33">
        <v>119.81</v>
      </c>
      <c r="H34" s="145">
        <v>0.24179999999999999</v>
      </c>
      <c r="I34" s="33">
        <v>148.78</v>
      </c>
      <c r="J34" s="30">
        <v>1934.14</v>
      </c>
    </row>
    <row r="35" spans="1:10" ht="36">
      <c r="A35" s="56" t="s">
        <v>92</v>
      </c>
      <c r="B35" s="29" t="s">
        <v>93</v>
      </c>
      <c r="C35" s="28" t="s">
        <v>94</v>
      </c>
      <c r="D35" s="29" t="s">
        <v>16</v>
      </c>
      <c r="E35" s="29" t="s">
        <v>43</v>
      </c>
      <c r="F35" s="36">
        <v>2626.18</v>
      </c>
      <c r="G35" s="33">
        <v>67.95</v>
      </c>
      <c r="H35" s="145">
        <v>0.24179999999999999</v>
      </c>
      <c r="I35" s="33">
        <v>84.38</v>
      </c>
      <c r="J35" s="30">
        <v>221597.06</v>
      </c>
    </row>
    <row r="36" spans="1:10" ht="24">
      <c r="A36" s="56" t="s">
        <v>95</v>
      </c>
      <c r="B36" s="29" t="s">
        <v>96</v>
      </c>
      <c r="C36" s="28" t="s">
        <v>97</v>
      </c>
      <c r="D36" s="29" t="s">
        <v>16</v>
      </c>
      <c r="E36" s="29" t="s">
        <v>43</v>
      </c>
      <c r="F36" s="36">
        <v>9.09</v>
      </c>
      <c r="G36" s="33">
        <v>344.16</v>
      </c>
      <c r="H36" s="145">
        <v>0.24179999999999999</v>
      </c>
      <c r="I36" s="33">
        <v>427.37</v>
      </c>
      <c r="J36" s="30">
        <v>3884.79</v>
      </c>
    </row>
    <row r="37" spans="1:10" ht="24">
      <c r="A37" s="56" t="s">
        <v>98</v>
      </c>
      <c r="B37" s="29" t="s">
        <v>99</v>
      </c>
      <c r="C37" s="28" t="s">
        <v>100</v>
      </c>
      <c r="D37" s="29" t="s">
        <v>47</v>
      </c>
      <c r="E37" s="29" t="s">
        <v>101</v>
      </c>
      <c r="F37" s="36">
        <v>68.37</v>
      </c>
      <c r="G37" s="33">
        <v>69.92</v>
      </c>
      <c r="H37" s="145">
        <v>0.24179999999999999</v>
      </c>
      <c r="I37" s="33">
        <v>86.82</v>
      </c>
      <c r="J37" s="30">
        <v>5935.88</v>
      </c>
    </row>
    <row r="38" spans="1:10">
      <c r="A38" s="56" t="s">
        <v>102</v>
      </c>
      <c r="B38" s="29" t="s">
        <v>103</v>
      </c>
      <c r="C38" s="28" t="s">
        <v>104</v>
      </c>
      <c r="D38" s="29" t="s">
        <v>47</v>
      </c>
      <c r="E38" s="29" t="s">
        <v>101</v>
      </c>
      <c r="F38" s="36">
        <v>68.37</v>
      </c>
      <c r="G38" s="33">
        <v>2.7</v>
      </c>
      <c r="H38" s="145">
        <v>0.24179999999999999</v>
      </c>
      <c r="I38" s="33">
        <v>3.35</v>
      </c>
      <c r="J38" s="30">
        <v>229.03</v>
      </c>
    </row>
    <row r="39" spans="1:10" ht="36">
      <c r="A39" s="56" t="s">
        <v>105</v>
      </c>
      <c r="B39" s="29" t="s">
        <v>106</v>
      </c>
      <c r="C39" s="28" t="s">
        <v>107</v>
      </c>
      <c r="D39" s="29" t="s">
        <v>16</v>
      </c>
      <c r="E39" s="29" t="s">
        <v>59</v>
      </c>
      <c r="F39" s="36">
        <v>10600</v>
      </c>
      <c r="G39" s="33">
        <v>0.55000000000000004</v>
      </c>
      <c r="H39" s="145">
        <v>0.24179999999999999</v>
      </c>
      <c r="I39" s="33">
        <v>0.68</v>
      </c>
      <c r="J39" s="30">
        <v>7208</v>
      </c>
    </row>
    <row r="40" spans="1:10" ht="36">
      <c r="A40" s="56" t="s">
        <v>108</v>
      </c>
      <c r="B40" s="29" t="s">
        <v>109</v>
      </c>
      <c r="C40" s="28" t="s">
        <v>110</v>
      </c>
      <c r="D40" s="29" t="s">
        <v>16</v>
      </c>
      <c r="E40" s="29" t="s">
        <v>111</v>
      </c>
      <c r="F40" s="36">
        <v>580</v>
      </c>
      <c r="G40" s="33">
        <v>37.590000000000003</v>
      </c>
      <c r="H40" s="145">
        <v>0.24179999999999999</v>
      </c>
      <c r="I40" s="33">
        <v>46.67</v>
      </c>
      <c r="J40" s="30">
        <v>27068.6</v>
      </c>
    </row>
    <row r="41" spans="1:10" ht="20.100000000000001" customHeight="1">
      <c r="A41" s="55" t="s">
        <v>112</v>
      </c>
      <c r="B41" s="154" t="s">
        <v>113</v>
      </c>
      <c r="C41" s="154"/>
      <c r="D41" s="154"/>
      <c r="E41" s="154"/>
      <c r="F41" s="154"/>
      <c r="G41" s="154"/>
      <c r="H41" s="154"/>
      <c r="I41" s="154"/>
      <c r="J41" s="27">
        <v>87498.32</v>
      </c>
    </row>
    <row r="42" spans="1:10">
      <c r="A42" s="56" t="s">
        <v>114</v>
      </c>
      <c r="B42" s="29" t="s">
        <v>115</v>
      </c>
      <c r="C42" s="28" t="s">
        <v>116</v>
      </c>
      <c r="D42" s="29" t="s">
        <v>47</v>
      </c>
      <c r="E42" s="29" t="s">
        <v>101</v>
      </c>
      <c r="F42" s="36">
        <v>795</v>
      </c>
      <c r="G42" s="33">
        <v>0.59</v>
      </c>
      <c r="H42" s="145">
        <v>0.24179999999999999</v>
      </c>
      <c r="I42" s="33">
        <v>0.73</v>
      </c>
      <c r="J42" s="30">
        <v>580.35</v>
      </c>
    </row>
    <row r="43" spans="1:10" ht="24">
      <c r="A43" s="56" t="s">
        <v>117</v>
      </c>
      <c r="B43" s="29" t="s">
        <v>118</v>
      </c>
      <c r="C43" s="28" t="s">
        <v>119</v>
      </c>
      <c r="D43" s="29" t="s">
        <v>16</v>
      </c>
      <c r="E43" s="29" t="s">
        <v>111</v>
      </c>
      <c r="F43" s="36">
        <v>530</v>
      </c>
      <c r="G43" s="33">
        <v>17.41</v>
      </c>
      <c r="H43" s="145">
        <v>0.24179999999999999</v>
      </c>
      <c r="I43" s="33">
        <v>21.61</v>
      </c>
      <c r="J43" s="30">
        <v>11453.3</v>
      </c>
    </row>
    <row r="44" spans="1:10">
      <c r="A44" s="56" t="s">
        <v>120</v>
      </c>
      <c r="B44" s="29" t="s">
        <v>121</v>
      </c>
      <c r="C44" s="28" t="s">
        <v>122</v>
      </c>
      <c r="D44" s="29" t="s">
        <v>47</v>
      </c>
      <c r="E44" s="29" t="s">
        <v>69</v>
      </c>
      <c r="F44" s="36">
        <v>318</v>
      </c>
      <c r="G44" s="33">
        <v>9.27</v>
      </c>
      <c r="H44" s="145">
        <v>0.24179999999999999</v>
      </c>
      <c r="I44" s="33">
        <v>11.51</v>
      </c>
      <c r="J44" s="30">
        <v>3660.18</v>
      </c>
    </row>
    <row r="45" spans="1:10" ht="24">
      <c r="A45" s="56" t="s">
        <v>123</v>
      </c>
      <c r="B45" s="29" t="s">
        <v>45</v>
      </c>
      <c r="C45" s="28" t="s">
        <v>46</v>
      </c>
      <c r="D45" s="29" t="s">
        <v>47</v>
      </c>
      <c r="E45" s="29" t="s">
        <v>48</v>
      </c>
      <c r="F45" s="36">
        <v>2544</v>
      </c>
      <c r="G45" s="33">
        <v>0.6</v>
      </c>
      <c r="H45" s="145">
        <v>0.24179999999999999</v>
      </c>
      <c r="I45" s="33">
        <v>0.74</v>
      </c>
      <c r="J45" s="30">
        <v>1882.56</v>
      </c>
    </row>
    <row r="46" spans="1:10" ht="24">
      <c r="A46" s="56" t="s">
        <v>124</v>
      </c>
      <c r="B46" s="29" t="s">
        <v>125</v>
      </c>
      <c r="C46" s="28" t="s">
        <v>126</v>
      </c>
      <c r="D46" s="29" t="s">
        <v>16</v>
      </c>
      <c r="E46" s="29" t="s">
        <v>43</v>
      </c>
      <c r="F46" s="36">
        <v>212</v>
      </c>
      <c r="G46" s="33">
        <v>105.4</v>
      </c>
      <c r="H46" s="145">
        <v>0.24179999999999999</v>
      </c>
      <c r="I46" s="33">
        <v>130.88</v>
      </c>
      <c r="J46" s="30">
        <v>27746.560000000001</v>
      </c>
    </row>
    <row r="47" spans="1:10">
      <c r="A47" s="56" t="s">
        <v>127</v>
      </c>
      <c r="B47" s="29" t="s">
        <v>64</v>
      </c>
      <c r="C47" s="28" t="s">
        <v>65</v>
      </c>
      <c r="D47" s="29" t="s">
        <v>47</v>
      </c>
      <c r="E47" s="29" t="s">
        <v>48</v>
      </c>
      <c r="F47" s="36">
        <v>14924.8</v>
      </c>
      <c r="G47" s="33">
        <v>0.55000000000000004</v>
      </c>
      <c r="H47" s="145">
        <v>0.24179999999999999</v>
      </c>
      <c r="I47" s="33">
        <v>0.68</v>
      </c>
      <c r="J47" s="30">
        <v>10148.86</v>
      </c>
    </row>
    <row r="48" spans="1:10" ht="24">
      <c r="A48" s="56" t="s">
        <v>128</v>
      </c>
      <c r="B48" s="29" t="s">
        <v>45</v>
      </c>
      <c r="C48" s="28" t="s">
        <v>46</v>
      </c>
      <c r="D48" s="29" t="s">
        <v>47</v>
      </c>
      <c r="E48" s="29" t="s">
        <v>48</v>
      </c>
      <c r="F48" s="36">
        <v>226.6</v>
      </c>
      <c r="G48" s="33">
        <v>0.6</v>
      </c>
      <c r="H48" s="145">
        <v>0.24179999999999999</v>
      </c>
      <c r="I48" s="33">
        <v>0.74</v>
      </c>
      <c r="J48" s="30">
        <v>167.68</v>
      </c>
    </row>
    <row r="49" spans="1:10" ht="48">
      <c r="A49" s="56" t="s">
        <v>129</v>
      </c>
      <c r="B49" s="29" t="s">
        <v>130</v>
      </c>
      <c r="C49" s="28" t="s">
        <v>131</v>
      </c>
      <c r="D49" s="29" t="s">
        <v>132</v>
      </c>
      <c r="E49" s="29" t="s">
        <v>111</v>
      </c>
      <c r="F49" s="36">
        <v>636</v>
      </c>
      <c r="G49" s="33">
        <v>38.32</v>
      </c>
      <c r="H49" s="145">
        <v>0.24179999999999999</v>
      </c>
      <c r="I49" s="33">
        <v>47.58</v>
      </c>
      <c r="J49" s="30">
        <v>30260.880000000001</v>
      </c>
    </row>
    <row r="50" spans="1:10">
      <c r="A50" s="56" t="s">
        <v>133</v>
      </c>
      <c r="B50" s="29" t="s">
        <v>103</v>
      </c>
      <c r="C50" s="28" t="s">
        <v>104</v>
      </c>
      <c r="D50" s="29" t="s">
        <v>47</v>
      </c>
      <c r="E50" s="29" t="s">
        <v>101</v>
      </c>
      <c r="F50" s="36">
        <v>477</v>
      </c>
      <c r="G50" s="33">
        <v>2.7</v>
      </c>
      <c r="H50" s="145">
        <v>0.24179999999999999</v>
      </c>
      <c r="I50" s="33">
        <v>3.35</v>
      </c>
      <c r="J50" s="30">
        <v>1597.95</v>
      </c>
    </row>
    <row r="51" spans="1:10" ht="20.100000000000001" customHeight="1">
      <c r="A51" s="55" t="s">
        <v>134</v>
      </c>
      <c r="B51" s="154" t="s">
        <v>135</v>
      </c>
      <c r="C51" s="154"/>
      <c r="D51" s="154"/>
      <c r="E51" s="154"/>
      <c r="F51" s="154"/>
      <c r="G51" s="154"/>
      <c r="H51" s="154"/>
      <c r="I51" s="154"/>
      <c r="J51" s="27">
        <v>10238.25</v>
      </c>
    </row>
    <row r="52" spans="1:10" ht="36">
      <c r="A52" s="56" t="s">
        <v>136</v>
      </c>
      <c r="B52" s="29" t="s">
        <v>106</v>
      </c>
      <c r="C52" s="28" t="s">
        <v>107</v>
      </c>
      <c r="D52" s="29" t="s">
        <v>16</v>
      </c>
      <c r="E52" s="29" t="s">
        <v>59</v>
      </c>
      <c r="F52" s="36">
        <v>15056.25</v>
      </c>
      <c r="G52" s="33">
        <v>0.55000000000000004</v>
      </c>
      <c r="H52" s="145">
        <v>0.24179999999999999</v>
      </c>
      <c r="I52" s="33">
        <v>0.68</v>
      </c>
      <c r="J52" s="30">
        <v>10238.25</v>
      </c>
    </row>
    <row r="53" spans="1:10" ht="20.100000000000001" customHeight="1">
      <c r="A53" s="55" t="s">
        <v>137</v>
      </c>
      <c r="B53" s="154" t="s">
        <v>138</v>
      </c>
      <c r="C53" s="154"/>
      <c r="D53" s="154"/>
      <c r="E53" s="154"/>
      <c r="F53" s="154"/>
      <c r="G53" s="154"/>
      <c r="H53" s="154"/>
      <c r="I53" s="154"/>
      <c r="J53" s="27">
        <v>123059.88</v>
      </c>
    </row>
    <row r="54" spans="1:10" ht="36">
      <c r="A54" s="56" t="s">
        <v>139</v>
      </c>
      <c r="B54" s="29" t="s">
        <v>57</v>
      </c>
      <c r="C54" s="28" t="s">
        <v>58</v>
      </c>
      <c r="D54" s="29" t="s">
        <v>16</v>
      </c>
      <c r="E54" s="29" t="s">
        <v>59</v>
      </c>
      <c r="F54" s="36">
        <v>15056.25</v>
      </c>
      <c r="G54" s="33">
        <v>1.44</v>
      </c>
      <c r="H54" s="145">
        <v>0.24179999999999999</v>
      </c>
      <c r="I54" s="33">
        <v>1.78</v>
      </c>
      <c r="J54" s="30">
        <v>26800.12</v>
      </c>
    </row>
    <row r="55" spans="1:10">
      <c r="A55" s="56" t="s">
        <v>140</v>
      </c>
      <c r="B55" s="29" t="s">
        <v>141</v>
      </c>
      <c r="C55" s="28" t="s">
        <v>142</v>
      </c>
      <c r="D55" s="29" t="s">
        <v>47</v>
      </c>
      <c r="E55" s="29" t="s">
        <v>101</v>
      </c>
      <c r="F55" s="36">
        <v>80</v>
      </c>
      <c r="G55" s="33">
        <v>3.54</v>
      </c>
      <c r="H55" s="145">
        <v>0.24179999999999999</v>
      </c>
      <c r="I55" s="33">
        <v>4.3899999999999997</v>
      </c>
      <c r="J55" s="30">
        <v>351.2</v>
      </c>
    </row>
    <row r="56" spans="1:10" ht="24">
      <c r="A56" s="56" t="s">
        <v>143</v>
      </c>
      <c r="B56" s="29" t="s">
        <v>144</v>
      </c>
      <c r="C56" s="28" t="s">
        <v>145</v>
      </c>
      <c r="D56" s="29" t="s">
        <v>16</v>
      </c>
      <c r="E56" s="29" t="s">
        <v>59</v>
      </c>
      <c r="F56" s="36">
        <v>42</v>
      </c>
      <c r="G56" s="33">
        <v>32.409999999999997</v>
      </c>
      <c r="H56" s="145">
        <v>0.24179999999999999</v>
      </c>
      <c r="I56" s="33">
        <v>40.24</v>
      </c>
      <c r="J56" s="30">
        <v>1690.08</v>
      </c>
    </row>
    <row r="57" spans="1:10" ht="48">
      <c r="A57" s="56" t="s">
        <v>146</v>
      </c>
      <c r="B57" s="29" t="s">
        <v>147</v>
      </c>
      <c r="C57" s="28" t="s">
        <v>148</v>
      </c>
      <c r="D57" s="29" t="s">
        <v>16</v>
      </c>
      <c r="E57" s="29" t="s">
        <v>149</v>
      </c>
      <c r="F57" s="36">
        <v>1</v>
      </c>
      <c r="G57" s="33">
        <v>4795.5200000000004</v>
      </c>
      <c r="H57" s="145">
        <v>0.24179999999999999</v>
      </c>
      <c r="I57" s="33">
        <v>5955.07</v>
      </c>
      <c r="J57" s="30">
        <v>5955.07</v>
      </c>
    </row>
    <row r="58" spans="1:10" ht="60">
      <c r="A58" s="56" t="s">
        <v>150</v>
      </c>
      <c r="B58" s="29" t="s">
        <v>151</v>
      </c>
      <c r="C58" s="28" t="s">
        <v>152</v>
      </c>
      <c r="D58" s="29" t="s">
        <v>16</v>
      </c>
      <c r="E58" s="29" t="s">
        <v>4</v>
      </c>
      <c r="F58" s="36">
        <v>1</v>
      </c>
      <c r="G58" s="33">
        <v>25730.32</v>
      </c>
      <c r="H58" s="145">
        <v>0.24179999999999999</v>
      </c>
      <c r="I58" s="33">
        <v>31951.91</v>
      </c>
      <c r="J58" s="30">
        <v>31951.91</v>
      </c>
    </row>
    <row r="59" spans="1:10" ht="36">
      <c r="A59" s="56" t="s">
        <v>153</v>
      </c>
      <c r="B59" s="29" t="s">
        <v>154</v>
      </c>
      <c r="C59" s="28" t="s">
        <v>155</v>
      </c>
      <c r="D59" s="29" t="s">
        <v>16</v>
      </c>
      <c r="E59" s="29" t="s">
        <v>4</v>
      </c>
      <c r="F59" s="36">
        <v>1</v>
      </c>
      <c r="G59" s="33">
        <v>11865.09</v>
      </c>
      <c r="H59" s="145">
        <v>0.24179999999999999</v>
      </c>
      <c r="I59" s="33">
        <v>14734.06</v>
      </c>
      <c r="J59" s="30">
        <v>14734.06</v>
      </c>
    </row>
    <row r="60" spans="1:10" ht="72">
      <c r="A60" s="56" t="s">
        <v>156</v>
      </c>
      <c r="B60" s="29" t="s">
        <v>157</v>
      </c>
      <c r="C60" s="28" t="s">
        <v>158</v>
      </c>
      <c r="D60" s="29" t="s">
        <v>16</v>
      </c>
      <c r="E60" s="29" t="s">
        <v>159</v>
      </c>
      <c r="F60" s="36">
        <v>6</v>
      </c>
      <c r="G60" s="33">
        <v>2840.35</v>
      </c>
      <c r="H60" s="145">
        <v>0.24179999999999999</v>
      </c>
      <c r="I60" s="33">
        <v>3527.14</v>
      </c>
      <c r="J60" s="30">
        <v>21162.84</v>
      </c>
    </row>
    <row r="61" spans="1:10" ht="60">
      <c r="A61" s="56" t="s">
        <v>160</v>
      </c>
      <c r="B61" s="29" t="s">
        <v>161</v>
      </c>
      <c r="C61" s="28" t="s">
        <v>162</v>
      </c>
      <c r="D61" s="29" t="s">
        <v>132</v>
      </c>
      <c r="E61" s="29" t="s">
        <v>43</v>
      </c>
      <c r="F61" s="36">
        <v>50</v>
      </c>
      <c r="G61" s="33">
        <v>6.42</v>
      </c>
      <c r="H61" s="145">
        <v>0.24179999999999999</v>
      </c>
      <c r="I61" s="33">
        <v>7.97</v>
      </c>
      <c r="J61" s="30">
        <v>398.5</v>
      </c>
    </row>
    <row r="62" spans="1:10" ht="24">
      <c r="A62" s="56" t="s">
        <v>163</v>
      </c>
      <c r="B62" s="29" t="s">
        <v>164</v>
      </c>
      <c r="C62" s="28" t="s">
        <v>165</v>
      </c>
      <c r="D62" s="29" t="s">
        <v>47</v>
      </c>
      <c r="E62" s="29" t="s">
        <v>69</v>
      </c>
      <c r="F62" s="36">
        <v>65</v>
      </c>
      <c r="G62" s="33">
        <v>247.98</v>
      </c>
      <c r="H62" s="145">
        <v>0.24179999999999999</v>
      </c>
      <c r="I62" s="33">
        <v>307.94</v>
      </c>
      <c r="J62" s="30">
        <v>20016.099999999999</v>
      </c>
    </row>
    <row r="63" spans="1:10" ht="20.100000000000001" customHeight="1">
      <c r="A63" s="55" t="s">
        <v>166</v>
      </c>
      <c r="B63" s="154" t="s">
        <v>167</v>
      </c>
      <c r="C63" s="154"/>
      <c r="D63" s="154"/>
      <c r="E63" s="154"/>
      <c r="F63" s="154"/>
      <c r="G63" s="154"/>
      <c r="H63" s="154"/>
      <c r="I63" s="154"/>
      <c r="J63" s="27">
        <v>119.76</v>
      </c>
    </row>
    <row r="64" spans="1:10">
      <c r="A64" s="56" t="s">
        <v>168</v>
      </c>
      <c r="B64" s="29" t="s">
        <v>103</v>
      </c>
      <c r="C64" s="28" t="s">
        <v>104</v>
      </c>
      <c r="D64" s="29" t="s">
        <v>47</v>
      </c>
      <c r="E64" s="29" t="s">
        <v>101</v>
      </c>
      <c r="F64" s="36">
        <v>35.75</v>
      </c>
      <c r="G64" s="33">
        <v>2.7</v>
      </c>
      <c r="H64" s="145">
        <v>0.24179999999999999</v>
      </c>
      <c r="I64" s="33">
        <v>3.35</v>
      </c>
      <c r="J64" s="30">
        <v>119.76</v>
      </c>
    </row>
    <row r="65" spans="1:11" ht="15" customHeight="1">
      <c r="A65" s="34"/>
      <c r="B65" s="31"/>
      <c r="C65" s="31"/>
      <c r="D65" s="31"/>
      <c r="E65" s="31"/>
      <c r="F65" s="37"/>
      <c r="G65" s="34"/>
      <c r="H65" s="151" t="s">
        <v>171</v>
      </c>
      <c r="I65" s="151"/>
      <c r="J65" s="27">
        <v>1104484.6200000001</v>
      </c>
    </row>
    <row r="67" spans="1:11" s="39" customFormat="1" ht="15" customHeight="1">
      <c r="A67" s="152" t="s">
        <v>1201</v>
      </c>
      <c r="B67" s="152"/>
      <c r="C67" s="152"/>
      <c r="D67" s="152"/>
      <c r="E67" s="152"/>
      <c r="F67" s="152"/>
      <c r="G67" s="152"/>
      <c r="H67" s="152"/>
      <c r="I67" s="152"/>
      <c r="J67" s="152"/>
    </row>
    <row r="68" spans="1:11" s="39" customFormat="1">
      <c r="A68" s="152"/>
      <c r="B68" s="152"/>
      <c r="C68" s="152"/>
      <c r="D68" s="152"/>
      <c r="E68" s="152"/>
      <c r="F68" s="152"/>
      <c r="G68" s="152"/>
      <c r="H68" s="152"/>
      <c r="I68" s="152"/>
      <c r="J68" s="152"/>
    </row>
    <row r="69" spans="1:11">
      <c r="F69" s="35"/>
    </row>
    <row r="70" spans="1:11">
      <c r="A70" s="153" t="s">
        <v>1202</v>
      </c>
      <c r="B70" s="153"/>
      <c r="C70" s="153"/>
      <c r="D70" s="40"/>
      <c r="E70" s="40"/>
      <c r="F70" s="41"/>
      <c r="G70" s="41"/>
      <c r="H70" s="41"/>
      <c r="I70" s="42"/>
      <c r="J70" s="43"/>
      <c r="K70" s="44"/>
    </row>
    <row r="71" spans="1:11">
      <c r="A71" s="45"/>
      <c r="B71" s="40"/>
      <c r="C71" s="40"/>
      <c r="D71" s="40"/>
      <c r="E71" s="40"/>
      <c r="F71" s="41"/>
      <c r="G71" s="41"/>
      <c r="H71" s="41"/>
      <c r="I71" s="42"/>
      <c r="J71" s="43"/>
      <c r="K71" s="44"/>
    </row>
    <row r="72" spans="1:11">
      <c r="A72" s="45"/>
      <c r="B72" s="40"/>
      <c r="C72" s="40"/>
      <c r="D72" s="40"/>
      <c r="E72" s="40"/>
      <c r="F72" s="41"/>
      <c r="G72" s="41"/>
      <c r="H72" s="41"/>
      <c r="I72" s="42"/>
      <c r="J72" s="46"/>
      <c r="K72" s="44"/>
    </row>
    <row r="73" spans="1:11">
      <c r="A73" s="45"/>
      <c r="B73" s="40"/>
      <c r="C73" s="40"/>
      <c r="D73" s="40"/>
      <c r="E73" s="40"/>
      <c r="F73" s="41"/>
      <c r="G73" s="41"/>
      <c r="H73" s="41"/>
      <c r="I73" s="42"/>
      <c r="J73" s="43"/>
      <c r="K73" s="44"/>
    </row>
    <row r="74" spans="1:11">
      <c r="A74" s="45"/>
      <c r="B74" s="40"/>
      <c r="C74" s="40"/>
      <c r="D74" s="40"/>
      <c r="E74" s="40"/>
      <c r="F74" s="41"/>
      <c r="G74" s="41"/>
      <c r="H74" s="41"/>
      <c r="I74" s="42"/>
      <c r="J74" s="43"/>
      <c r="K74" s="44"/>
    </row>
    <row r="75" spans="1:11">
      <c r="A75" s="45"/>
      <c r="B75" s="40"/>
      <c r="C75" s="40"/>
      <c r="D75" s="149"/>
      <c r="E75" s="149"/>
      <c r="F75" s="47"/>
      <c r="G75" s="41"/>
      <c r="H75" s="41"/>
      <c r="I75" s="42"/>
      <c r="J75" s="43"/>
      <c r="K75" s="48"/>
    </row>
    <row r="76" spans="1:11">
      <c r="A76" s="45"/>
      <c r="B76" s="150"/>
      <c r="C76" s="150"/>
      <c r="D76" s="150"/>
      <c r="E76" s="40"/>
      <c r="F76" s="58"/>
      <c r="G76" s="58"/>
      <c r="H76" s="58"/>
      <c r="I76" s="59"/>
      <c r="J76" s="60"/>
      <c r="K76" s="48"/>
    </row>
    <row r="77" spans="1:11">
      <c r="A77" s="45"/>
      <c r="B77" s="146" t="s">
        <v>1199</v>
      </c>
      <c r="C77" s="146"/>
      <c r="D77" s="146"/>
      <c r="E77" s="40"/>
      <c r="F77" s="146" t="s">
        <v>1199</v>
      </c>
      <c r="G77" s="146"/>
      <c r="H77" s="146"/>
      <c r="I77" s="146"/>
      <c r="J77" s="146"/>
      <c r="K77" s="48"/>
    </row>
    <row r="78" spans="1:11">
      <c r="A78" s="45"/>
      <c r="B78" s="146" t="s">
        <v>1205</v>
      </c>
      <c r="C78" s="146"/>
      <c r="D78" s="146"/>
      <c r="E78" s="45"/>
      <c r="F78" s="146" t="s">
        <v>1204</v>
      </c>
      <c r="G78" s="146"/>
      <c r="H78" s="146"/>
      <c r="I78" s="146"/>
      <c r="J78" s="146"/>
      <c r="K78" s="48"/>
    </row>
    <row r="79" spans="1:11">
      <c r="A79" s="45"/>
      <c r="B79" s="146" t="s">
        <v>1197</v>
      </c>
      <c r="C79" s="146"/>
      <c r="D79" s="146"/>
      <c r="E79" s="45"/>
      <c r="F79" s="146"/>
      <c r="G79" s="146"/>
      <c r="H79" s="146"/>
      <c r="I79" s="146"/>
      <c r="J79" s="146"/>
      <c r="K79" s="48"/>
    </row>
    <row r="80" spans="1:11" s="41" customFormat="1">
      <c r="A80" s="45" t="s">
        <v>1200</v>
      </c>
      <c r="B80" s="146" t="s">
        <v>1198</v>
      </c>
      <c r="C80" s="146"/>
      <c r="D80" s="146"/>
      <c r="E80" s="45"/>
      <c r="F80" s="146"/>
      <c r="G80" s="146"/>
      <c r="H80" s="146"/>
      <c r="I80" s="146"/>
      <c r="J80" s="146"/>
      <c r="K80" s="48"/>
    </row>
  </sheetData>
  <mergeCells count="33">
    <mergeCell ref="A1:J1"/>
    <mergeCell ref="A2:A3"/>
    <mergeCell ref="B2:B3"/>
    <mergeCell ref="C2:C3"/>
    <mergeCell ref="D2:D3"/>
    <mergeCell ref="E2:E3"/>
    <mergeCell ref="F2:F3"/>
    <mergeCell ref="G2:I2"/>
    <mergeCell ref="J2:J3"/>
    <mergeCell ref="B51:I51"/>
    <mergeCell ref="B53:I53"/>
    <mergeCell ref="B63:I63"/>
    <mergeCell ref="B4:I4"/>
    <mergeCell ref="B5:I5"/>
    <mergeCell ref="B14:I14"/>
    <mergeCell ref="B18:I18"/>
    <mergeCell ref="B19:I19"/>
    <mergeCell ref="B80:D80"/>
    <mergeCell ref="C13:D13"/>
    <mergeCell ref="F77:J77"/>
    <mergeCell ref="F78:J78"/>
    <mergeCell ref="F79:J79"/>
    <mergeCell ref="F80:J80"/>
    <mergeCell ref="D75:E75"/>
    <mergeCell ref="B76:D76"/>
    <mergeCell ref="B77:D77"/>
    <mergeCell ref="B78:D78"/>
    <mergeCell ref="B79:D79"/>
    <mergeCell ref="H65:I65"/>
    <mergeCell ref="A67:J68"/>
    <mergeCell ref="A70:C70"/>
    <mergeCell ref="B29:I29"/>
    <mergeCell ref="B41:I41"/>
  </mergeCells>
  <pageMargins left="0.19685039370078741" right="0.19685039370078741" top="0.31496062992125984" bottom="0.27559055118110237" header="0" footer="0.39370078740157483"/>
  <pageSetup paperSize="9" scale="85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F23"/>
  <sheetViews>
    <sheetView topLeftCell="A10" zoomScaleNormal="100" workbookViewId="0">
      <selection activeCell="A23" sqref="A1:F23"/>
    </sheetView>
  </sheetViews>
  <sheetFormatPr defaultRowHeight="15"/>
  <cols>
    <col min="1" max="1" width="9.28515625" style="35" customWidth="1"/>
    <col min="2" max="2" width="62.42578125" style="32" customWidth="1"/>
    <col min="3" max="3" width="7.42578125" style="32" customWidth="1"/>
    <col min="4" max="4" width="22.85546875" style="32" customWidth="1"/>
    <col min="5" max="5" width="14.7109375" style="32" customWidth="1"/>
    <col min="6" max="6" width="8.28515625" style="32" customWidth="1"/>
  </cols>
  <sheetData>
    <row r="1" spans="1:6" ht="44.1" customHeight="1">
      <c r="A1" s="160"/>
      <c r="B1" s="160"/>
      <c r="C1" s="160"/>
      <c r="D1" s="160"/>
      <c r="E1" s="160"/>
      <c r="F1" s="160"/>
    </row>
    <row r="2" spans="1:6" ht="21.95" customHeight="1">
      <c r="A2" s="160"/>
      <c r="B2" s="160"/>
      <c r="C2" s="160"/>
      <c r="D2" s="160"/>
      <c r="E2" s="160"/>
      <c r="F2" s="160"/>
    </row>
    <row r="3" spans="1:6" ht="66.95" customHeight="1">
      <c r="A3" s="160"/>
      <c r="B3" s="160"/>
      <c r="C3" s="160"/>
      <c r="D3" s="160"/>
      <c r="E3" s="160"/>
      <c r="F3" s="160"/>
    </row>
    <row r="4" spans="1:6" ht="36.75" customHeight="1">
      <c r="A4" s="65" t="s">
        <v>10</v>
      </c>
      <c r="B4" s="161" t="s">
        <v>11</v>
      </c>
      <c r="C4" s="161"/>
      <c r="D4" s="161"/>
      <c r="E4" s="61">
        <v>339350.79</v>
      </c>
      <c r="F4" s="62">
        <v>30.72480900639431</v>
      </c>
    </row>
    <row r="5" spans="1:6" ht="36.75" customHeight="1">
      <c r="A5" s="65" t="s">
        <v>52</v>
      </c>
      <c r="B5" s="161" t="s">
        <v>53</v>
      </c>
      <c r="C5" s="161"/>
      <c r="D5" s="161"/>
      <c r="E5" s="61">
        <v>765133.83</v>
      </c>
      <c r="F5" s="62">
        <v>69.275190993605676</v>
      </c>
    </row>
    <row r="6" spans="1:6" ht="36.75" customHeight="1">
      <c r="A6" s="34"/>
      <c r="B6" s="31"/>
      <c r="C6" s="63"/>
      <c r="D6" s="64" t="s">
        <v>169</v>
      </c>
      <c r="E6" s="61">
        <v>213553.06</v>
      </c>
      <c r="F6" s="62">
        <v>99.999999999999986</v>
      </c>
    </row>
    <row r="7" spans="1:6" ht="36.75" customHeight="1">
      <c r="A7" s="34"/>
      <c r="B7" s="31"/>
      <c r="C7" s="63"/>
      <c r="D7" s="64" t="s">
        <v>170</v>
      </c>
      <c r="E7" s="61">
        <v>890931.56</v>
      </c>
      <c r="F7" s="31"/>
    </row>
    <row r="8" spans="1:6" ht="36.75" customHeight="1">
      <c r="A8" s="34"/>
      <c r="B8" s="31"/>
      <c r="C8" s="63"/>
      <c r="D8" s="64" t="s">
        <v>171</v>
      </c>
      <c r="E8" s="61">
        <v>1104484.6200000001</v>
      </c>
      <c r="F8" s="31"/>
    </row>
    <row r="10" spans="1:6" s="39" customFormat="1" ht="15" customHeight="1">
      <c r="A10" s="162" t="s">
        <v>1201</v>
      </c>
      <c r="B10" s="162"/>
      <c r="C10" s="162"/>
      <c r="D10" s="162"/>
      <c r="E10" s="162"/>
      <c r="F10" s="162"/>
    </row>
    <row r="11" spans="1:6" s="39" customFormat="1">
      <c r="A11" s="162"/>
      <c r="B11" s="162"/>
      <c r="C11" s="162"/>
      <c r="D11" s="162"/>
      <c r="E11" s="162"/>
      <c r="F11" s="162"/>
    </row>
    <row r="13" spans="1:6">
      <c r="A13" s="153" t="s">
        <v>1202</v>
      </c>
      <c r="B13" s="153"/>
      <c r="C13" s="153"/>
      <c r="D13" s="153"/>
      <c r="E13" s="40"/>
      <c r="F13" s="40"/>
    </row>
    <row r="14" spans="1:6">
      <c r="A14" s="45"/>
      <c r="B14" s="40"/>
      <c r="C14" s="40"/>
      <c r="D14" s="40"/>
      <c r="E14" s="40"/>
      <c r="F14" s="40"/>
    </row>
    <row r="15" spans="1:6">
      <c r="A15" s="45"/>
      <c r="B15" s="40"/>
      <c r="C15" s="40"/>
      <c r="D15" s="40"/>
      <c r="E15" s="40"/>
      <c r="F15" s="40"/>
    </row>
    <row r="16" spans="1:6">
      <c r="A16" s="45"/>
      <c r="B16" s="40"/>
      <c r="C16" s="40"/>
      <c r="D16" s="40"/>
      <c r="E16" s="40"/>
      <c r="F16" s="40"/>
    </row>
    <row r="17" spans="1:6">
      <c r="A17" s="45"/>
      <c r="B17" s="40"/>
      <c r="C17" s="40"/>
      <c r="D17" s="40"/>
      <c r="E17" s="40"/>
      <c r="F17" s="40"/>
    </row>
    <row r="18" spans="1:6">
      <c r="A18" s="45"/>
      <c r="B18" s="40"/>
      <c r="C18" s="40"/>
      <c r="D18" s="40"/>
      <c r="E18" s="149"/>
      <c r="F18" s="149"/>
    </row>
    <row r="19" spans="1:6">
      <c r="A19" s="150"/>
      <c r="B19" s="150"/>
      <c r="C19" s="49"/>
      <c r="D19" s="57"/>
      <c r="E19" s="57"/>
      <c r="F19" s="40"/>
    </row>
    <row r="20" spans="1:6">
      <c r="A20" s="146" t="s">
        <v>1199</v>
      </c>
      <c r="B20" s="146"/>
      <c r="C20" s="49"/>
      <c r="D20" s="159" t="s">
        <v>1199</v>
      </c>
      <c r="E20" s="159"/>
      <c r="F20" s="159"/>
    </row>
    <row r="21" spans="1:6">
      <c r="A21" s="146" t="s">
        <v>1205</v>
      </c>
      <c r="B21" s="146"/>
      <c r="C21" s="49"/>
      <c r="D21" s="146" t="s">
        <v>1204</v>
      </c>
      <c r="E21" s="146"/>
      <c r="F21" s="146"/>
    </row>
    <row r="22" spans="1:6">
      <c r="A22" s="146" t="s">
        <v>1197</v>
      </c>
      <c r="B22" s="146"/>
      <c r="C22" s="49"/>
      <c r="D22" s="49"/>
      <c r="E22" s="49"/>
      <c r="F22" s="49"/>
    </row>
    <row r="23" spans="1:6" s="41" customFormat="1">
      <c r="A23" s="158" t="s">
        <v>1198</v>
      </c>
      <c r="B23" s="158"/>
      <c r="C23" s="45"/>
      <c r="D23" s="57"/>
      <c r="E23" s="57"/>
      <c r="F23" s="45"/>
    </row>
  </sheetData>
  <mergeCells count="13">
    <mergeCell ref="A1:F3"/>
    <mergeCell ref="B4:D4"/>
    <mergeCell ref="B5:D5"/>
    <mergeCell ref="A10:F11"/>
    <mergeCell ref="A13:D13"/>
    <mergeCell ref="A22:B22"/>
    <mergeCell ref="A23:B23"/>
    <mergeCell ref="D20:F20"/>
    <mergeCell ref="D21:F21"/>
    <mergeCell ref="E18:F18"/>
    <mergeCell ref="A19:B19"/>
    <mergeCell ref="A20:B20"/>
    <mergeCell ref="A21:B21"/>
  </mergeCells>
  <printOptions horizontalCentered="1"/>
  <pageMargins left="0.19685039370078741" right="0.19685039370078741" top="0.39370078740157483" bottom="0.51181102362204722" header="0" footer="0"/>
  <pageSetup paperSize="77" scale="8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K376"/>
  <sheetViews>
    <sheetView topLeftCell="A163" workbookViewId="0">
      <selection activeCell="A376" sqref="A1:K376"/>
    </sheetView>
  </sheetViews>
  <sheetFormatPr defaultRowHeight="15"/>
  <cols>
    <col min="1" max="1" width="10.28515625" customWidth="1"/>
    <col min="2" max="2" width="39.42578125" customWidth="1"/>
    <col min="3" max="3" width="6.140625" customWidth="1"/>
    <col min="4" max="4" width="9.28515625" customWidth="1"/>
    <col min="5" max="10" width="6.140625" customWidth="1"/>
    <col min="11" max="11" width="12.42578125" customWidth="1"/>
  </cols>
  <sheetData>
    <row r="1" spans="1:11" ht="132.94999999999999" customHeight="1">
      <c r="A1" s="189"/>
      <c r="B1" s="189"/>
      <c r="C1" s="189"/>
      <c r="D1" s="189"/>
      <c r="E1" s="189"/>
      <c r="F1" s="189"/>
      <c r="G1" s="189"/>
      <c r="H1" s="189"/>
      <c r="I1" s="189"/>
      <c r="J1" s="189"/>
      <c r="K1" s="189"/>
    </row>
    <row r="2" spans="1:11" ht="9.9499999999999993" customHeight="1">
      <c r="A2" s="7"/>
      <c r="B2" s="7"/>
      <c r="C2" s="7"/>
      <c r="D2" s="7"/>
      <c r="E2" s="7"/>
      <c r="F2" s="7"/>
      <c r="G2" s="178"/>
      <c r="H2" s="178"/>
      <c r="I2" s="178"/>
      <c r="J2" s="178"/>
      <c r="K2" s="178"/>
    </row>
    <row r="3" spans="1:11" ht="20.100000000000001" customHeight="1">
      <c r="A3" s="179" t="s">
        <v>253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1" ht="15" customHeight="1">
      <c r="A4" s="188" t="s">
        <v>186</v>
      </c>
      <c r="B4" s="188"/>
      <c r="C4" s="188"/>
      <c r="D4" s="169" t="s">
        <v>3</v>
      </c>
      <c r="E4" s="169"/>
      <c r="F4" s="8" t="s">
        <v>4</v>
      </c>
      <c r="G4" s="169" t="s">
        <v>173</v>
      </c>
      <c r="H4" s="169"/>
      <c r="I4" s="169" t="s">
        <v>174</v>
      </c>
      <c r="J4" s="169"/>
      <c r="K4" s="8" t="s">
        <v>175</v>
      </c>
    </row>
    <row r="5" spans="1:11" ht="15" customHeight="1">
      <c r="A5" s="9" t="s">
        <v>254</v>
      </c>
      <c r="B5" s="183" t="s">
        <v>41</v>
      </c>
      <c r="C5" s="183"/>
      <c r="D5" s="184" t="s">
        <v>42</v>
      </c>
      <c r="E5" s="184"/>
      <c r="F5" s="9" t="s">
        <v>43</v>
      </c>
      <c r="G5" s="185">
        <v>1</v>
      </c>
      <c r="H5" s="185"/>
      <c r="I5" s="186">
        <v>1.35</v>
      </c>
      <c r="J5" s="186"/>
      <c r="K5" s="12">
        <v>1.35</v>
      </c>
    </row>
    <row r="6" spans="1:11" ht="15" customHeight="1">
      <c r="A6" s="7"/>
      <c r="B6" s="7"/>
      <c r="C6" s="7"/>
      <c r="D6" s="7"/>
      <c r="E6" s="7"/>
      <c r="F6" s="7"/>
      <c r="G6" s="187" t="s">
        <v>196</v>
      </c>
      <c r="H6" s="187"/>
      <c r="I6" s="187"/>
      <c r="J6" s="187"/>
      <c r="K6" s="13">
        <v>1.35</v>
      </c>
    </row>
    <row r="7" spans="1:11" ht="15" customHeight="1">
      <c r="A7" s="7"/>
      <c r="B7" s="7"/>
      <c r="C7" s="7"/>
      <c r="D7" s="7"/>
      <c r="E7" s="7"/>
      <c r="F7" s="7"/>
      <c r="G7" s="170" t="s">
        <v>179</v>
      </c>
      <c r="H7" s="170"/>
      <c r="I7" s="170"/>
      <c r="J7" s="170"/>
      <c r="K7" s="3">
        <v>1.35</v>
      </c>
    </row>
    <row r="8" spans="1:11" ht="9.9499999999999993" customHeight="1">
      <c r="A8" s="7"/>
      <c r="B8" s="7"/>
      <c r="C8" s="7"/>
      <c r="D8" s="7"/>
      <c r="E8" s="7"/>
      <c r="F8" s="7"/>
      <c r="G8" s="178"/>
      <c r="H8" s="178"/>
      <c r="I8" s="178"/>
      <c r="J8" s="178"/>
      <c r="K8" s="178"/>
    </row>
    <row r="9" spans="1:11" ht="20.100000000000001" customHeight="1">
      <c r="A9" s="179" t="s">
        <v>255</v>
      </c>
      <c r="B9" s="179"/>
      <c r="C9" s="179"/>
      <c r="D9" s="179"/>
      <c r="E9" s="179"/>
      <c r="F9" s="179"/>
      <c r="G9" s="179"/>
      <c r="H9" s="179"/>
      <c r="I9" s="179"/>
      <c r="J9" s="179"/>
      <c r="K9" s="179"/>
    </row>
    <row r="10" spans="1:11" ht="12.95" customHeight="1">
      <c r="A10" s="180" t="s">
        <v>256</v>
      </c>
      <c r="B10" s="180"/>
      <c r="C10" s="180"/>
      <c r="D10" s="181" t="s">
        <v>257</v>
      </c>
      <c r="E10" s="176" t="s">
        <v>258</v>
      </c>
      <c r="F10" s="176"/>
      <c r="G10" s="176" t="s">
        <v>259</v>
      </c>
      <c r="H10" s="176"/>
      <c r="I10" s="176"/>
      <c r="J10" s="176"/>
      <c r="K10" s="176" t="s">
        <v>260</v>
      </c>
    </row>
    <row r="11" spans="1:11" ht="12" customHeight="1">
      <c r="A11" s="180"/>
      <c r="B11" s="180"/>
      <c r="C11" s="180"/>
      <c r="D11" s="181"/>
      <c r="E11" s="8" t="s">
        <v>261</v>
      </c>
      <c r="F11" s="8" t="s">
        <v>262</v>
      </c>
      <c r="G11" s="169" t="s">
        <v>261</v>
      </c>
      <c r="H11" s="169"/>
      <c r="I11" s="169" t="s">
        <v>262</v>
      </c>
      <c r="J11" s="169"/>
      <c r="K11" s="176"/>
    </row>
    <row r="12" spans="1:11" ht="15" customHeight="1">
      <c r="A12" s="4" t="s">
        <v>263</v>
      </c>
      <c r="B12" s="174" t="s">
        <v>264</v>
      </c>
      <c r="C12" s="174"/>
      <c r="D12" s="15">
        <v>1</v>
      </c>
      <c r="E12" s="16">
        <v>1</v>
      </c>
      <c r="F12" s="16">
        <v>0</v>
      </c>
      <c r="G12" s="175">
        <v>259.10160000000002</v>
      </c>
      <c r="H12" s="175"/>
      <c r="I12" s="175">
        <v>78.298299999999998</v>
      </c>
      <c r="J12" s="175"/>
      <c r="K12" s="17">
        <v>259.10160000000002</v>
      </c>
    </row>
    <row r="13" spans="1:11" ht="15" customHeight="1">
      <c r="A13" s="1"/>
      <c r="B13" s="1"/>
      <c r="C13" s="1"/>
      <c r="D13" s="1"/>
      <c r="E13" s="1"/>
      <c r="F13" s="1"/>
      <c r="G13" s="167" t="s">
        <v>265</v>
      </c>
      <c r="H13" s="167"/>
      <c r="I13" s="167"/>
      <c r="J13" s="167"/>
      <c r="K13" s="18">
        <v>259.10160000000002</v>
      </c>
    </row>
    <row r="14" spans="1:11" ht="15" customHeight="1">
      <c r="A14" s="7"/>
      <c r="B14" s="7"/>
      <c r="C14" s="7"/>
      <c r="D14" s="7"/>
      <c r="E14" s="7"/>
      <c r="F14" s="7"/>
      <c r="G14" s="170" t="s">
        <v>266</v>
      </c>
      <c r="H14" s="170"/>
      <c r="I14" s="170"/>
      <c r="J14" s="170"/>
      <c r="K14" s="17">
        <v>259.10160000000002</v>
      </c>
    </row>
    <row r="15" spans="1:11" ht="15" customHeight="1">
      <c r="A15" s="7"/>
      <c r="B15" s="7"/>
      <c r="C15" s="7"/>
      <c r="D15" s="7"/>
      <c r="E15" s="7"/>
      <c r="F15" s="7"/>
      <c r="G15" s="170" t="s">
        <v>267</v>
      </c>
      <c r="H15" s="170"/>
      <c r="I15" s="170"/>
      <c r="J15" s="170"/>
      <c r="K15" s="19">
        <v>435.75</v>
      </c>
    </row>
    <row r="16" spans="1:11" ht="15" customHeight="1">
      <c r="A16" s="7"/>
      <c r="B16" s="7"/>
      <c r="C16" s="7"/>
      <c r="D16" s="7"/>
      <c r="E16" s="7"/>
      <c r="F16" s="7"/>
      <c r="G16" s="170" t="s">
        <v>268</v>
      </c>
      <c r="H16" s="170"/>
      <c r="I16" s="170"/>
      <c r="J16" s="170"/>
      <c r="K16" s="17">
        <v>0.59460000000000002</v>
      </c>
    </row>
    <row r="17" spans="1:11" ht="15" customHeight="1">
      <c r="A17" s="7"/>
      <c r="B17" s="7"/>
      <c r="C17" s="7"/>
      <c r="D17" s="7"/>
      <c r="E17" s="7"/>
      <c r="F17" s="7"/>
      <c r="G17" s="170" t="s">
        <v>269</v>
      </c>
      <c r="H17" s="170"/>
      <c r="I17" s="170"/>
      <c r="J17" s="170"/>
      <c r="K17" s="17">
        <v>8.0999999999999996E-3</v>
      </c>
    </row>
    <row r="18" spans="1:11" ht="15" customHeight="1">
      <c r="A18" s="7"/>
      <c r="B18" s="7"/>
      <c r="C18" s="7"/>
      <c r="D18" s="7"/>
      <c r="E18" s="7"/>
      <c r="F18" s="7"/>
      <c r="G18" s="170" t="s">
        <v>270</v>
      </c>
      <c r="H18" s="170"/>
      <c r="I18" s="170"/>
      <c r="J18" s="170"/>
      <c r="K18" s="6">
        <v>0.60270000000000001</v>
      </c>
    </row>
    <row r="19" spans="1:11" ht="15" customHeight="1">
      <c r="A19" s="7"/>
      <c r="B19" s="7"/>
      <c r="C19" s="7"/>
      <c r="D19" s="7"/>
      <c r="E19" s="7"/>
      <c r="F19" s="7"/>
      <c r="G19" s="170" t="s">
        <v>179</v>
      </c>
      <c r="H19" s="170"/>
      <c r="I19" s="170"/>
      <c r="J19" s="170"/>
      <c r="K19" s="3">
        <v>0.6</v>
      </c>
    </row>
    <row r="20" spans="1:11" ht="9.9499999999999993" customHeight="1">
      <c r="A20" s="7"/>
      <c r="B20" s="7"/>
      <c r="C20" s="7"/>
      <c r="D20" s="7"/>
      <c r="E20" s="7"/>
      <c r="F20" s="7"/>
      <c r="G20" s="178"/>
      <c r="H20" s="178"/>
      <c r="I20" s="178"/>
      <c r="J20" s="178"/>
      <c r="K20" s="178"/>
    </row>
    <row r="21" spans="1:11" ht="20.100000000000001" customHeight="1">
      <c r="A21" s="179" t="s">
        <v>271</v>
      </c>
      <c r="B21" s="179"/>
      <c r="C21" s="179"/>
      <c r="D21" s="179"/>
      <c r="E21" s="179"/>
      <c r="F21" s="179"/>
      <c r="G21" s="179"/>
      <c r="H21" s="179"/>
      <c r="I21" s="179"/>
      <c r="J21" s="179"/>
      <c r="K21" s="179"/>
    </row>
    <row r="22" spans="1:11" ht="12.95" customHeight="1">
      <c r="A22" s="180" t="s">
        <v>256</v>
      </c>
      <c r="B22" s="180"/>
      <c r="C22" s="180"/>
      <c r="D22" s="181" t="s">
        <v>257</v>
      </c>
      <c r="E22" s="176" t="s">
        <v>258</v>
      </c>
      <c r="F22" s="176"/>
      <c r="G22" s="176" t="s">
        <v>259</v>
      </c>
      <c r="H22" s="176"/>
      <c r="I22" s="176"/>
      <c r="J22" s="176"/>
      <c r="K22" s="176" t="s">
        <v>260</v>
      </c>
    </row>
    <row r="23" spans="1:11" ht="12" customHeight="1">
      <c r="A23" s="180"/>
      <c r="B23" s="180"/>
      <c r="C23" s="180"/>
      <c r="D23" s="181"/>
      <c r="E23" s="8" t="s">
        <v>261</v>
      </c>
      <c r="F23" s="8" t="s">
        <v>262</v>
      </c>
      <c r="G23" s="169" t="s">
        <v>261</v>
      </c>
      <c r="H23" s="169"/>
      <c r="I23" s="169" t="s">
        <v>262</v>
      </c>
      <c r="J23" s="169"/>
      <c r="K23" s="176"/>
    </row>
    <row r="24" spans="1:11" ht="15" customHeight="1">
      <c r="A24" s="4" t="s">
        <v>272</v>
      </c>
      <c r="B24" s="174" t="s">
        <v>273</v>
      </c>
      <c r="C24" s="174"/>
      <c r="D24" s="15">
        <v>1</v>
      </c>
      <c r="E24" s="16">
        <v>1</v>
      </c>
      <c r="F24" s="16">
        <v>0</v>
      </c>
      <c r="G24" s="175">
        <v>267.1943</v>
      </c>
      <c r="H24" s="175"/>
      <c r="I24" s="175">
        <v>91.0685</v>
      </c>
      <c r="J24" s="175"/>
      <c r="K24" s="17">
        <v>267.1943</v>
      </c>
    </row>
    <row r="25" spans="1:11" ht="15" customHeight="1">
      <c r="A25" s="1"/>
      <c r="B25" s="1"/>
      <c r="C25" s="1"/>
      <c r="D25" s="1"/>
      <c r="E25" s="1"/>
      <c r="F25" s="1"/>
      <c r="G25" s="167" t="s">
        <v>265</v>
      </c>
      <c r="H25" s="167"/>
      <c r="I25" s="167"/>
      <c r="J25" s="167"/>
      <c r="K25" s="18">
        <v>267.1943</v>
      </c>
    </row>
    <row r="26" spans="1:11" ht="15" customHeight="1">
      <c r="A26" s="7"/>
      <c r="B26" s="7"/>
      <c r="C26" s="7"/>
      <c r="D26" s="7"/>
      <c r="E26" s="7"/>
      <c r="F26" s="7"/>
      <c r="G26" s="170" t="s">
        <v>266</v>
      </c>
      <c r="H26" s="170"/>
      <c r="I26" s="170"/>
      <c r="J26" s="170"/>
      <c r="K26" s="17">
        <v>267.1943</v>
      </c>
    </row>
    <row r="27" spans="1:11" ht="15" customHeight="1">
      <c r="A27" s="7"/>
      <c r="B27" s="7"/>
      <c r="C27" s="7"/>
      <c r="D27" s="7"/>
      <c r="E27" s="7"/>
      <c r="F27" s="7"/>
      <c r="G27" s="170" t="s">
        <v>267</v>
      </c>
      <c r="H27" s="170"/>
      <c r="I27" s="170"/>
      <c r="J27" s="170"/>
      <c r="K27" s="19">
        <v>336.15</v>
      </c>
    </row>
    <row r="28" spans="1:11" ht="15" customHeight="1">
      <c r="A28" s="7"/>
      <c r="B28" s="7"/>
      <c r="C28" s="7"/>
      <c r="D28" s="7"/>
      <c r="E28" s="7"/>
      <c r="F28" s="7"/>
      <c r="G28" s="170" t="s">
        <v>268</v>
      </c>
      <c r="H28" s="170"/>
      <c r="I28" s="170"/>
      <c r="J28" s="170"/>
      <c r="K28" s="17">
        <v>0.79490000000000005</v>
      </c>
    </row>
    <row r="29" spans="1:11" ht="15" customHeight="1">
      <c r="A29" s="7"/>
      <c r="B29" s="7"/>
      <c r="C29" s="7"/>
      <c r="D29" s="7"/>
      <c r="E29" s="7"/>
      <c r="F29" s="7"/>
      <c r="G29" s="170" t="s">
        <v>269</v>
      </c>
      <c r="H29" s="170"/>
      <c r="I29" s="170"/>
      <c r="J29" s="170"/>
      <c r="K29" s="17">
        <v>1.0800000000000001E-2</v>
      </c>
    </row>
    <row r="30" spans="1:11" ht="15" customHeight="1">
      <c r="A30" s="7"/>
      <c r="B30" s="7"/>
      <c r="C30" s="7"/>
      <c r="D30" s="7"/>
      <c r="E30" s="7"/>
      <c r="F30" s="7"/>
      <c r="G30" s="170" t="s">
        <v>270</v>
      </c>
      <c r="H30" s="170"/>
      <c r="I30" s="170"/>
      <c r="J30" s="170"/>
      <c r="K30" s="6">
        <v>0.80569999999999997</v>
      </c>
    </row>
    <row r="31" spans="1:11" ht="15" customHeight="1">
      <c r="A31" s="7"/>
      <c r="B31" s="7"/>
      <c r="C31" s="7"/>
      <c r="D31" s="7"/>
      <c r="E31" s="7"/>
      <c r="F31" s="7"/>
      <c r="G31" s="170" t="s">
        <v>179</v>
      </c>
      <c r="H31" s="170"/>
      <c r="I31" s="170"/>
      <c r="J31" s="170"/>
      <c r="K31" s="3">
        <v>0.8</v>
      </c>
    </row>
    <row r="32" spans="1:11" ht="9.9499999999999993" customHeight="1">
      <c r="A32" s="7"/>
      <c r="B32" s="7"/>
      <c r="C32" s="7"/>
      <c r="D32" s="7"/>
      <c r="E32" s="7"/>
      <c r="F32" s="7"/>
      <c r="G32" s="178"/>
      <c r="H32" s="178"/>
      <c r="I32" s="178"/>
      <c r="J32" s="178"/>
      <c r="K32" s="178"/>
    </row>
    <row r="33" spans="1:11" ht="20.100000000000001" customHeight="1">
      <c r="A33" s="179" t="s">
        <v>288</v>
      </c>
      <c r="B33" s="179"/>
      <c r="C33" s="179"/>
      <c r="D33" s="179"/>
      <c r="E33" s="179"/>
      <c r="F33" s="179"/>
      <c r="G33" s="179"/>
      <c r="H33" s="179"/>
      <c r="I33" s="179"/>
      <c r="J33" s="179"/>
      <c r="K33" s="179"/>
    </row>
    <row r="34" spans="1:11" ht="12.95" customHeight="1">
      <c r="A34" s="180" t="s">
        <v>256</v>
      </c>
      <c r="B34" s="180"/>
      <c r="C34" s="180"/>
      <c r="D34" s="181" t="s">
        <v>257</v>
      </c>
      <c r="E34" s="176" t="s">
        <v>258</v>
      </c>
      <c r="F34" s="176"/>
      <c r="G34" s="176" t="s">
        <v>259</v>
      </c>
      <c r="H34" s="176"/>
      <c r="I34" s="176"/>
      <c r="J34" s="176"/>
      <c r="K34" s="176" t="s">
        <v>260</v>
      </c>
    </row>
    <row r="35" spans="1:11" ht="12" customHeight="1">
      <c r="A35" s="180"/>
      <c r="B35" s="180"/>
      <c r="C35" s="180"/>
      <c r="D35" s="181"/>
      <c r="E35" s="8" t="s">
        <v>261</v>
      </c>
      <c r="F35" s="8" t="s">
        <v>262</v>
      </c>
      <c r="G35" s="169" t="s">
        <v>261</v>
      </c>
      <c r="H35" s="169"/>
      <c r="I35" s="169" t="s">
        <v>262</v>
      </c>
      <c r="J35" s="169"/>
      <c r="K35" s="176"/>
    </row>
    <row r="36" spans="1:11" ht="15" customHeight="1">
      <c r="A36" s="4" t="s">
        <v>263</v>
      </c>
      <c r="B36" s="174" t="s">
        <v>264</v>
      </c>
      <c r="C36" s="174"/>
      <c r="D36" s="15">
        <v>1</v>
      </c>
      <c r="E36" s="16">
        <v>1</v>
      </c>
      <c r="F36" s="16">
        <v>0</v>
      </c>
      <c r="G36" s="175">
        <v>259.10160000000002</v>
      </c>
      <c r="H36" s="175"/>
      <c r="I36" s="175">
        <v>78.298299999999998</v>
      </c>
      <c r="J36" s="175"/>
      <c r="K36" s="17">
        <v>259.10160000000002</v>
      </c>
    </row>
    <row r="37" spans="1:11" ht="15" customHeight="1">
      <c r="A37" s="1"/>
      <c r="B37" s="1"/>
      <c r="C37" s="1"/>
      <c r="D37" s="1"/>
      <c r="E37" s="1"/>
      <c r="F37" s="1"/>
      <c r="G37" s="167" t="s">
        <v>265</v>
      </c>
      <c r="H37" s="167"/>
      <c r="I37" s="167"/>
      <c r="J37" s="167"/>
      <c r="K37" s="18">
        <v>259.10160000000002</v>
      </c>
    </row>
    <row r="38" spans="1:11" ht="15" customHeight="1">
      <c r="A38" s="7"/>
      <c r="B38" s="7"/>
      <c r="C38" s="7"/>
      <c r="D38" s="7"/>
      <c r="E38" s="7"/>
      <c r="F38" s="7"/>
      <c r="G38" s="170" t="s">
        <v>266</v>
      </c>
      <c r="H38" s="170"/>
      <c r="I38" s="170"/>
      <c r="J38" s="170"/>
      <c r="K38" s="17">
        <v>259.10160000000002</v>
      </c>
    </row>
    <row r="39" spans="1:11" ht="15" customHeight="1">
      <c r="A39" s="7"/>
      <c r="B39" s="7"/>
      <c r="C39" s="7"/>
      <c r="D39" s="7"/>
      <c r="E39" s="7"/>
      <c r="F39" s="7"/>
      <c r="G39" s="170" t="s">
        <v>267</v>
      </c>
      <c r="H39" s="170"/>
      <c r="I39" s="170"/>
      <c r="J39" s="170"/>
      <c r="K39" s="19">
        <v>470.61</v>
      </c>
    </row>
    <row r="40" spans="1:11" ht="15" customHeight="1">
      <c r="A40" s="7"/>
      <c r="B40" s="7"/>
      <c r="C40" s="7"/>
      <c r="D40" s="7"/>
      <c r="E40" s="7"/>
      <c r="F40" s="7"/>
      <c r="G40" s="170" t="s">
        <v>268</v>
      </c>
      <c r="H40" s="170"/>
      <c r="I40" s="170"/>
      <c r="J40" s="170"/>
      <c r="K40" s="17">
        <v>0.55059999999999998</v>
      </c>
    </row>
    <row r="41" spans="1:11" ht="15" customHeight="1">
      <c r="A41" s="7"/>
      <c r="B41" s="7"/>
      <c r="C41" s="7"/>
      <c r="D41" s="7"/>
      <c r="E41" s="7"/>
      <c r="F41" s="7"/>
      <c r="G41" s="170" t="s">
        <v>270</v>
      </c>
      <c r="H41" s="170"/>
      <c r="I41" s="170"/>
      <c r="J41" s="170"/>
      <c r="K41" s="6">
        <v>0.55059999999999998</v>
      </c>
    </row>
    <row r="42" spans="1:11" ht="15" customHeight="1">
      <c r="A42" s="7"/>
      <c r="B42" s="7"/>
      <c r="C42" s="7"/>
      <c r="D42" s="7"/>
      <c r="E42" s="7"/>
      <c r="F42" s="7"/>
      <c r="G42" s="170" t="s">
        <v>179</v>
      </c>
      <c r="H42" s="170"/>
      <c r="I42" s="170"/>
      <c r="J42" s="170"/>
      <c r="K42" s="3">
        <v>0.55000000000000004</v>
      </c>
    </row>
    <row r="43" spans="1:11" ht="9.9499999999999993" customHeight="1">
      <c r="A43" s="7"/>
      <c r="B43" s="7"/>
      <c r="C43" s="7"/>
      <c r="D43" s="7"/>
      <c r="E43" s="7"/>
      <c r="F43" s="7"/>
      <c r="G43" s="178"/>
      <c r="H43" s="178"/>
      <c r="I43" s="178"/>
      <c r="J43" s="178"/>
      <c r="K43" s="178"/>
    </row>
    <row r="44" spans="1:11" ht="20.100000000000001" customHeight="1">
      <c r="A44" s="179" t="s">
        <v>289</v>
      </c>
      <c r="B44" s="179"/>
      <c r="C44" s="179"/>
      <c r="D44" s="179"/>
      <c r="E44" s="179"/>
      <c r="F44" s="179"/>
      <c r="G44" s="179"/>
      <c r="H44" s="179"/>
      <c r="I44" s="179"/>
      <c r="J44" s="179"/>
      <c r="K44" s="179"/>
    </row>
    <row r="45" spans="1:11" ht="20.100000000000001" customHeight="1">
      <c r="A45" s="168" t="s">
        <v>290</v>
      </c>
      <c r="B45" s="168"/>
      <c r="C45" s="168"/>
      <c r="D45" s="168"/>
      <c r="E45" s="168"/>
      <c r="F45" s="2" t="s">
        <v>4</v>
      </c>
      <c r="G45" s="176" t="s">
        <v>291</v>
      </c>
      <c r="H45" s="176"/>
      <c r="I45" s="176" t="s">
        <v>292</v>
      </c>
      <c r="J45" s="176"/>
      <c r="K45" s="2" t="s">
        <v>260</v>
      </c>
    </row>
    <row r="46" spans="1:11" ht="15" customHeight="1">
      <c r="A46" s="4" t="s">
        <v>293</v>
      </c>
      <c r="B46" s="171" t="s">
        <v>294</v>
      </c>
      <c r="C46" s="171"/>
      <c r="D46" s="171"/>
      <c r="E46" s="171"/>
      <c r="F46" s="4" t="s">
        <v>295</v>
      </c>
      <c r="G46" s="172">
        <v>1</v>
      </c>
      <c r="H46" s="172"/>
      <c r="I46" s="173">
        <v>17.649999999999999</v>
      </c>
      <c r="J46" s="173"/>
      <c r="K46" s="5">
        <v>17.649999999999999</v>
      </c>
    </row>
    <row r="47" spans="1:11" ht="15" customHeight="1">
      <c r="A47" s="1"/>
      <c r="B47" s="1"/>
      <c r="C47" s="1"/>
      <c r="D47" s="1"/>
      <c r="E47" s="1"/>
      <c r="F47" s="1"/>
      <c r="G47" s="167" t="s">
        <v>296</v>
      </c>
      <c r="H47" s="167"/>
      <c r="I47" s="167"/>
      <c r="J47" s="167"/>
      <c r="K47" s="20">
        <v>17.649999999999999</v>
      </c>
    </row>
    <row r="48" spans="1:11" ht="15" customHeight="1">
      <c r="A48" s="7"/>
      <c r="B48" s="7"/>
      <c r="C48" s="7"/>
      <c r="D48" s="7"/>
      <c r="E48" s="7"/>
      <c r="F48" s="7"/>
      <c r="G48" s="170" t="s">
        <v>266</v>
      </c>
      <c r="H48" s="170"/>
      <c r="I48" s="170"/>
      <c r="J48" s="170"/>
      <c r="K48" s="17">
        <v>17.649999999999999</v>
      </c>
    </row>
    <row r="49" spans="1:11" ht="15" customHeight="1">
      <c r="A49" s="7"/>
      <c r="B49" s="7"/>
      <c r="C49" s="7"/>
      <c r="D49" s="7"/>
      <c r="E49" s="7"/>
      <c r="F49" s="7"/>
      <c r="G49" s="170" t="s">
        <v>267</v>
      </c>
      <c r="H49" s="170"/>
      <c r="I49" s="170"/>
      <c r="J49" s="170"/>
      <c r="K49" s="19">
        <v>0.5</v>
      </c>
    </row>
    <row r="50" spans="1:11" ht="15" customHeight="1">
      <c r="A50" s="7"/>
      <c r="B50" s="7"/>
      <c r="C50" s="7"/>
      <c r="D50" s="7"/>
      <c r="E50" s="7"/>
      <c r="F50" s="7"/>
      <c r="G50" s="170" t="s">
        <v>268</v>
      </c>
      <c r="H50" s="170"/>
      <c r="I50" s="170"/>
      <c r="J50" s="170"/>
      <c r="K50" s="17">
        <v>35.299999999999997</v>
      </c>
    </row>
    <row r="51" spans="1:11" ht="15" customHeight="1">
      <c r="A51" s="7"/>
      <c r="B51" s="7"/>
      <c r="C51" s="7"/>
      <c r="D51" s="7"/>
      <c r="E51" s="7"/>
      <c r="F51" s="7"/>
      <c r="G51" s="170" t="s">
        <v>269</v>
      </c>
      <c r="H51" s="170"/>
      <c r="I51" s="170"/>
      <c r="J51" s="170"/>
      <c r="K51" s="17">
        <v>0.48010000000000003</v>
      </c>
    </row>
    <row r="52" spans="1:11" ht="15" customHeight="1">
      <c r="A52" s="7"/>
      <c r="B52" s="7"/>
      <c r="C52" s="7"/>
      <c r="D52" s="7"/>
      <c r="E52" s="7"/>
      <c r="F52" s="7"/>
      <c r="G52" s="170" t="s">
        <v>270</v>
      </c>
      <c r="H52" s="170"/>
      <c r="I52" s="170"/>
      <c r="J52" s="170"/>
      <c r="K52" s="6">
        <v>35.780099999999997</v>
      </c>
    </row>
    <row r="53" spans="1:11" ht="15" customHeight="1">
      <c r="A53" s="7"/>
      <c r="B53" s="7"/>
      <c r="C53" s="7"/>
      <c r="D53" s="7"/>
      <c r="E53" s="7"/>
      <c r="F53" s="7"/>
      <c r="G53" s="170" t="s">
        <v>179</v>
      </c>
      <c r="H53" s="170"/>
      <c r="I53" s="170"/>
      <c r="J53" s="170"/>
      <c r="K53" s="3">
        <v>35.78</v>
      </c>
    </row>
    <row r="54" spans="1:11" ht="9.9499999999999993" customHeight="1">
      <c r="A54" s="7"/>
      <c r="B54" s="7"/>
      <c r="C54" s="7"/>
      <c r="D54" s="7"/>
      <c r="E54" s="7"/>
      <c r="F54" s="7"/>
      <c r="G54" s="178"/>
      <c r="H54" s="178"/>
      <c r="I54" s="178"/>
      <c r="J54" s="178"/>
      <c r="K54" s="178"/>
    </row>
    <row r="55" spans="1:11" ht="20.100000000000001" customHeight="1">
      <c r="A55" s="179" t="s">
        <v>297</v>
      </c>
      <c r="B55" s="179"/>
      <c r="C55" s="179"/>
      <c r="D55" s="179"/>
      <c r="E55" s="179"/>
      <c r="F55" s="179"/>
      <c r="G55" s="179"/>
      <c r="H55" s="179"/>
      <c r="I55" s="179"/>
      <c r="J55" s="179"/>
      <c r="K55" s="179"/>
    </row>
    <row r="56" spans="1:11" ht="12.95" customHeight="1">
      <c r="A56" s="180" t="s">
        <v>256</v>
      </c>
      <c r="B56" s="180"/>
      <c r="C56" s="180"/>
      <c r="D56" s="181" t="s">
        <v>257</v>
      </c>
      <c r="E56" s="176" t="s">
        <v>258</v>
      </c>
      <c r="F56" s="176"/>
      <c r="G56" s="176" t="s">
        <v>259</v>
      </c>
      <c r="H56" s="176"/>
      <c r="I56" s="176"/>
      <c r="J56" s="176"/>
      <c r="K56" s="176" t="s">
        <v>260</v>
      </c>
    </row>
    <row r="57" spans="1:11" ht="12" customHeight="1">
      <c r="A57" s="180"/>
      <c r="B57" s="180"/>
      <c r="C57" s="180"/>
      <c r="D57" s="181"/>
      <c r="E57" s="8" t="s">
        <v>261</v>
      </c>
      <c r="F57" s="8" t="s">
        <v>262</v>
      </c>
      <c r="G57" s="169" t="s">
        <v>261</v>
      </c>
      <c r="H57" s="169"/>
      <c r="I57" s="169" t="s">
        <v>262</v>
      </c>
      <c r="J57" s="169"/>
      <c r="K57" s="176"/>
    </row>
    <row r="58" spans="1:11" ht="15" customHeight="1">
      <c r="A58" s="4" t="s">
        <v>298</v>
      </c>
      <c r="B58" s="174" t="s">
        <v>299</v>
      </c>
      <c r="C58" s="174"/>
      <c r="D58" s="15">
        <v>1</v>
      </c>
      <c r="E58" s="16">
        <v>1</v>
      </c>
      <c r="F58" s="16">
        <v>0</v>
      </c>
      <c r="G58" s="175">
        <v>8.0433000000000003</v>
      </c>
      <c r="H58" s="175"/>
      <c r="I58" s="175">
        <v>0.90939999999999999</v>
      </c>
      <c r="J58" s="175"/>
      <c r="K58" s="17">
        <v>8.0433000000000003</v>
      </c>
    </row>
    <row r="59" spans="1:11" ht="15" customHeight="1">
      <c r="A59" s="1"/>
      <c r="B59" s="1"/>
      <c r="C59" s="1"/>
      <c r="D59" s="1"/>
      <c r="E59" s="1"/>
      <c r="F59" s="1"/>
      <c r="G59" s="167" t="s">
        <v>265</v>
      </c>
      <c r="H59" s="167"/>
      <c r="I59" s="167"/>
      <c r="J59" s="167"/>
      <c r="K59" s="18">
        <v>8.0433000000000003</v>
      </c>
    </row>
    <row r="60" spans="1:11" ht="20.100000000000001" customHeight="1">
      <c r="A60" s="168" t="s">
        <v>290</v>
      </c>
      <c r="B60" s="168"/>
      <c r="C60" s="168"/>
      <c r="D60" s="168"/>
      <c r="E60" s="168"/>
      <c r="F60" s="2" t="s">
        <v>4</v>
      </c>
      <c r="G60" s="176" t="s">
        <v>291</v>
      </c>
      <c r="H60" s="176"/>
      <c r="I60" s="176" t="s">
        <v>292</v>
      </c>
      <c r="J60" s="176"/>
      <c r="K60" s="2" t="s">
        <v>260</v>
      </c>
    </row>
    <row r="61" spans="1:11" ht="15" customHeight="1">
      <c r="A61" s="4" t="s">
        <v>293</v>
      </c>
      <c r="B61" s="171" t="s">
        <v>294</v>
      </c>
      <c r="C61" s="171"/>
      <c r="D61" s="171"/>
      <c r="E61" s="171"/>
      <c r="F61" s="4" t="s">
        <v>295</v>
      </c>
      <c r="G61" s="172">
        <v>4</v>
      </c>
      <c r="H61" s="172"/>
      <c r="I61" s="173">
        <v>17.649999999999999</v>
      </c>
      <c r="J61" s="173"/>
      <c r="K61" s="5">
        <v>70.599999999999994</v>
      </c>
    </row>
    <row r="62" spans="1:11" ht="15" customHeight="1">
      <c r="A62" s="1"/>
      <c r="B62" s="1"/>
      <c r="C62" s="1"/>
      <c r="D62" s="1"/>
      <c r="E62" s="1"/>
      <c r="F62" s="1"/>
      <c r="G62" s="167" t="s">
        <v>296</v>
      </c>
      <c r="H62" s="167"/>
      <c r="I62" s="167"/>
      <c r="J62" s="167"/>
      <c r="K62" s="20">
        <v>70.599999999999994</v>
      </c>
    </row>
    <row r="63" spans="1:11" ht="15" customHeight="1">
      <c r="A63" s="7"/>
      <c r="B63" s="7"/>
      <c r="C63" s="7"/>
      <c r="D63" s="7"/>
      <c r="E63" s="7"/>
      <c r="F63" s="7"/>
      <c r="G63" s="170" t="s">
        <v>266</v>
      </c>
      <c r="H63" s="170"/>
      <c r="I63" s="170"/>
      <c r="J63" s="170"/>
      <c r="K63" s="17">
        <v>78.643299999999996</v>
      </c>
    </row>
    <row r="64" spans="1:11" ht="15" customHeight="1">
      <c r="A64" s="7"/>
      <c r="B64" s="7"/>
      <c r="C64" s="7"/>
      <c r="D64" s="7"/>
      <c r="E64" s="7"/>
      <c r="F64" s="7"/>
      <c r="G64" s="170" t="s">
        <v>267</v>
      </c>
      <c r="H64" s="170"/>
      <c r="I64" s="170"/>
      <c r="J64" s="170"/>
      <c r="K64" s="19">
        <v>2.8125</v>
      </c>
    </row>
    <row r="65" spans="1:11" ht="15" customHeight="1">
      <c r="A65" s="7"/>
      <c r="B65" s="7"/>
      <c r="C65" s="7"/>
      <c r="D65" s="7"/>
      <c r="E65" s="7"/>
      <c r="F65" s="7"/>
      <c r="G65" s="170" t="s">
        <v>268</v>
      </c>
      <c r="H65" s="170"/>
      <c r="I65" s="170"/>
      <c r="J65" s="170"/>
      <c r="K65" s="17">
        <v>27.9621</v>
      </c>
    </row>
    <row r="66" spans="1:11" ht="15" customHeight="1">
      <c r="A66" s="7"/>
      <c r="B66" s="7"/>
      <c r="C66" s="7"/>
      <c r="D66" s="7"/>
      <c r="E66" s="7"/>
      <c r="F66" s="7"/>
      <c r="G66" s="170" t="s">
        <v>269</v>
      </c>
      <c r="H66" s="170"/>
      <c r="I66" s="170"/>
      <c r="J66" s="170"/>
      <c r="K66" s="17">
        <v>0.38030000000000003</v>
      </c>
    </row>
    <row r="67" spans="1:11" ht="20.100000000000001" customHeight="1">
      <c r="A67" s="168" t="s">
        <v>300</v>
      </c>
      <c r="B67" s="168"/>
      <c r="C67" s="168"/>
      <c r="D67" s="168"/>
      <c r="E67" s="168"/>
      <c r="F67" s="2" t="s">
        <v>4</v>
      </c>
      <c r="G67" s="176" t="s">
        <v>291</v>
      </c>
      <c r="H67" s="176"/>
      <c r="I67" s="176" t="s">
        <v>174</v>
      </c>
      <c r="J67" s="176"/>
      <c r="K67" s="2" t="s">
        <v>301</v>
      </c>
    </row>
    <row r="68" spans="1:11" ht="15" customHeight="1">
      <c r="A68" s="4" t="s">
        <v>302</v>
      </c>
      <c r="B68" s="174" t="s">
        <v>303</v>
      </c>
      <c r="C68" s="174"/>
      <c r="D68" s="174"/>
      <c r="E68" s="174"/>
      <c r="F68" s="4" t="s">
        <v>69</v>
      </c>
      <c r="G68" s="182">
        <v>1.1002700000000001</v>
      </c>
      <c r="H68" s="182"/>
      <c r="I68" s="177">
        <v>1.1599999999999999</v>
      </c>
      <c r="J68" s="177"/>
      <c r="K68" s="6">
        <v>1.28</v>
      </c>
    </row>
    <row r="69" spans="1:11" ht="15" customHeight="1">
      <c r="A69" s="1"/>
      <c r="B69" s="1"/>
      <c r="C69" s="1"/>
      <c r="D69" s="1"/>
      <c r="E69" s="1"/>
      <c r="F69" s="1"/>
      <c r="G69" s="167" t="s">
        <v>304</v>
      </c>
      <c r="H69" s="167"/>
      <c r="I69" s="167"/>
      <c r="J69" s="167"/>
      <c r="K69" s="3">
        <v>1.28</v>
      </c>
    </row>
    <row r="70" spans="1:11" ht="15" customHeight="1">
      <c r="A70" s="168" t="s">
        <v>305</v>
      </c>
      <c r="B70" s="168"/>
      <c r="C70" s="168"/>
      <c r="D70" s="8" t="s">
        <v>306</v>
      </c>
      <c r="E70" s="169" t="s">
        <v>307</v>
      </c>
      <c r="F70" s="169"/>
      <c r="G70" s="169" t="s">
        <v>291</v>
      </c>
      <c r="H70" s="169"/>
      <c r="I70" s="169" t="s">
        <v>174</v>
      </c>
      <c r="J70" s="169"/>
      <c r="K70" s="8" t="s">
        <v>301</v>
      </c>
    </row>
    <row r="71" spans="1:11" ht="27.95" customHeight="1">
      <c r="A71" s="21" t="s">
        <v>302</v>
      </c>
      <c r="B71" s="163" t="s">
        <v>308</v>
      </c>
      <c r="C71" s="163"/>
      <c r="D71" s="21" t="s">
        <v>309</v>
      </c>
      <c r="E71" s="164" t="s">
        <v>310</v>
      </c>
      <c r="F71" s="164"/>
      <c r="G71" s="165">
        <v>2.0630099999999998</v>
      </c>
      <c r="H71" s="165"/>
      <c r="I71" s="166">
        <v>1.29</v>
      </c>
      <c r="J71" s="166"/>
      <c r="K71" s="24">
        <v>2.66</v>
      </c>
    </row>
    <row r="72" spans="1:11" ht="15" customHeight="1">
      <c r="A72" s="1"/>
      <c r="B72" s="1"/>
      <c r="C72" s="1"/>
      <c r="D72" s="1"/>
      <c r="E72" s="1"/>
      <c r="F72" s="1"/>
      <c r="G72" s="167" t="s">
        <v>311</v>
      </c>
      <c r="H72" s="167"/>
      <c r="I72" s="167"/>
      <c r="J72" s="167"/>
      <c r="K72" s="6">
        <v>2.66</v>
      </c>
    </row>
    <row r="73" spans="1:11" ht="12.95" customHeight="1">
      <c r="A73" s="168" t="s">
        <v>312</v>
      </c>
      <c r="B73" s="168"/>
      <c r="C73" s="169" t="s">
        <v>30</v>
      </c>
      <c r="D73" s="169" t="s">
        <v>5</v>
      </c>
      <c r="E73" s="169" t="s">
        <v>313</v>
      </c>
      <c r="F73" s="169"/>
      <c r="G73" s="169" t="s">
        <v>314</v>
      </c>
      <c r="H73" s="169"/>
      <c r="I73" s="169" t="s">
        <v>315</v>
      </c>
      <c r="J73" s="169"/>
      <c r="K73" s="169" t="s">
        <v>301</v>
      </c>
    </row>
    <row r="74" spans="1:11" ht="12" customHeight="1">
      <c r="A74" s="168"/>
      <c r="B74" s="168"/>
      <c r="C74" s="169"/>
      <c r="D74" s="169"/>
      <c r="E74" s="8" t="s">
        <v>316</v>
      </c>
      <c r="F74" s="8" t="s">
        <v>317</v>
      </c>
      <c r="G74" s="8" t="s">
        <v>316</v>
      </c>
      <c r="H74" s="8" t="s">
        <v>317</v>
      </c>
      <c r="I74" s="8" t="s">
        <v>316</v>
      </c>
      <c r="J74" s="8" t="s">
        <v>317</v>
      </c>
      <c r="K74" s="169"/>
    </row>
    <row r="75" spans="1:11" ht="27.95" customHeight="1">
      <c r="A75" s="21" t="s">
        <v>302</v>
      </c>
      <c r="B75" s="22" t="s">
        <v>308</v>
      </c>
      <c r="C75" s="21" t="s">
        <v>48</v>
      </c>
      <c r="D75" s="23">
        <v>2.0630099999999998</v>
      </c>
      <c r="E75" s="25">
        <v>0</v>
      </c>
      <c r="F75" s="24">
        <v>1.08</v>
      </c>
      <c r="G75" s="25">
        <v>0</v>
      </c>
      <c r="H75" s="24">
        <v>0.86</v>
      </c>
      <c r="I75" s="25">
        <v>0</v>
      </c>
      <c r="J75" s="24">
        <v>0.71</v>
      </c>
      <c r="K75" s="24">
        <v>0</v>
      </c>
    </row>
    <row r="76" spans="1:11" ht="15" customHeight="1">
      <c r="A76" s="1"/>
      <c r="B76" s="1"/>
      <c r="C76" s="1"/>
      <c r="D76" s="1"/>
      <c r="E76" s="1"/>
      <c r="F76" s="1"/>
      <c r="G76" s="167" t="s">
        <v>318</v>
      </c>
      <c r="H76" s="167"/>
      <c r="I76" s="167"/>
      <c r="J76" s="167"/>
      <c r="K76" s="6">
        <v>0</v>
      </c>
    </row>
    <row r="77" spans="1:11" ht="15" customHeight="1">
      <c r="A77" s="7"/>
      <c r="B77" s="7"/>
      <c r="C77" s="7"/>
      <c r="D77" s="7"/>
      <c r="E77" s="7"/>
      <c r="F77" s="7"/>
      <c r="G77" s="170" t="s">
        <v>270</v>
      </c>
      <c r="H77" s="170"/>
      <c r="I77" s="170"/>
      <c r="J77" s="170"/>
      <c r="K77" s="6">
        <v>32.282400000000003</v>
      </c>
    </row>
    <row r="78" spans="1:11" ht="15" customHeight="1">
      <c r="A78" s="7"/>
      <c r="B78" s="7"/>
      <c r="C78" s="7"/>
      <c r="D78" s="7"/>
      <c r="E78" s="7"/>
      <c r="F78" s="7"/>
      <c r="G78" s="170" t="s">
        <v>179</v>
      </c>
      <c r="H78" s="170"/>
      <c r="I78" s="170"/>
      <c r="J78" s="170"/>
      <c r="K78" s="3">
        <v>32.28</v>
      </c>
    </row>
    <row r="79" spans="1:11" ht="9.9499999999999993" customHeight="1">
      <c r="A79" s="7"/>
      <c r="B79" s="7"/>
      <c r="C79" s="7"/>
      <c r="D79" s="7"/>
      <c r="E79" s="7"/>
      <c r="F79" s="7"/>
      <c r="G79" s="178"/>
      <c r="H79" s="178"/>
      <c r="I79" s="178"/>
      <c r="J79" s="178"/>
      <c r="K79" s="178"/>
    </row>
    <row r="80" spans="1:11" ht="20.100000000000001" customHeight="1">
      <c r="A80" s="179" t="s">
        <v>333</v>
      </c>
      <c r="B80" s="179"/>
      <c r="C80" s="179"/>
      <c r="D80" s="179"/>
      <c r="E80" s="179"/>
      <c r="F80" s="179"/>
      <c r="G80" s="179"/>
      <c r="H80" s="179"/>
      <c r="I80" s="179"/>
      <c r="J80" s="179"/>
      <c r="K80" s="179"/>
    </row>
    <row r="81" spans="1:11" ht="12.95" customHeight="1">
      <c r="A81" s="180" t="s">
        <v>256</v>
      </c>
      <c r="B81" s="180"/>
      <c r="C81" s="180"/>
      <c r="D81" s="181" t="s">
        <v>257</v>
      </c>
      <c r="E81" s="176" t="s">
        <v>258</v>
      </c>
      <c r="F81" s="176"/>
      <c r="G81" s="176" t="s">
        <v>259</v>
      </c>
      <c r="H81" s="176"/>
      <c r="I81" s="176"/>
      <c r="J81" s="176"/>
      <c r="K81" s="176" t="s">
        <v>260</v>
      </c>
    </row>
    <row r="82" spans="1:11" ht="12" customHeight="1">
      <c r="A82" s="180"/>
      <c r="B82" s="180"/>
      <c r="C82" s="180"/>
      <c r="D82" s="181"/>
      <c r="E82" s="8" t="s">
        <v>261</v>
      </c>
      <c r="F82" s="8" t="s">
        <v>262</v>
      </c>
      <c r="G82" s="169" t="s">
        <v>261</v>
      </c>
      <c r="H82" s="169"/>
      <c r="I82" s="169" t="s">
        <v>262</v>
      </c>
      <c r="J82" s="169"/>
      <c r="K82" s="176"/>
    </row>
    <row r="83" spans="1:11" ht="15" customHeight="1">
      <c r="A83" s="4" t="s">
        <v>263</v>
      </c>
      <c r="B83" s="174" t="s">
        <v>264</v>
      </c>
      <c r="C83" s="174"/>
      <c r="D83" s="15">
        <v>1</v>
      </c>
      <c r="E83" s="16">
        <v>1</v>
      </c>
      <c r="F83" s="16">
        <v>0</v>
      </c>
      <c r="G83" s="175">
        <v>259.10160000000002</v>
      </c>
      <c r="H83" s="175"/>
      <c r="I83" s="175">
        <v>78.298299999999998</v>
      </c>
      <c r="J83" s="175"/>
      <c r="K83" s="17">
        <v>259.10160000000002</v>
      </c>
    </row>
    <row r="84" spans="1:11" ht="15" customHeight="1">
      <c r="A84" s="1"/>
      <c r="B84" s="1"/>
      <c r="C84" s="1"/>
      <c r="D84" s="1"/>
      <c r="E84" s="1"/>
      <c r="F84" s="1"/>
      <c r="G84" s="167" t="s">
        <v>265</v>
      </c>
      <c r="H84" s="167"/>
      <c r="I84" s="167"/>
      <c r="J84" s="167"/>
      <c r="K84" s="18">
        <v>259.10160000000002</v>
      </c>
    </row>
    <row r="85" spans="1:11" ht="15" customHeight="1">
      <c r="A85" s="7"/>
      <c r="B85" s="7"/>
      <c r="C85" s="7"/>
      <c r="D85" s="7"/>
      <c r="E85" s="7"/>
      <c r="F85" s="7"/>
      <c r="G85" s="170" t="s">
        <v>266</v>
      </c>
      <c r="H85" s="170"/>
      <c r="I85" s="170"/>
      <c r="J85" s="170"/>
      <c r="K85" s="17">
        <v>259.10160000000002</v>
      </c>
    </row>
    <row r="86" spans="1:11" ht="15" customHeight="1">
      <c r="A86" s="7"/>
      <c r="B86" s="7"/>
      <c r="C86" s="7"/>
      <c r="D86" s="7"/>
      <c r="E86" s="7"/>
      <c r="F86" s="7"/>
      <c r="G86" s="170" t="s">
        <v>267</v>
      </c>
      <c r="H86" s="170"/>
      <c r="I86" s="170"/>
      <c r="J86" s="170"/>
      <c r="K86" s="19">
        <v>470.61</v>
      </c>
    </row>
    <row r="87" spans="1:11" ht="15" customHeight="1">
      <c r="A87" s="7"/>
      <c r="B87" s="7"/>
      <c r="C87" s="7"/>
      <c r="D87" s="7"/>
      <c r="E87" s="7"/>
      <c r="F87" s="7"/>
      <c r="G87" s="170" t="s">
        <v>268</v>
      </c>
      <c r="H87" s="170"/>
      <c r="I87" s="170"/>
      <c r="J87" s="170"/>
      <c r="K87" s="17">
        <v>0.55059999999999998</v>
      </c>
    </row>
    <row r="88" spans="1:11" ht="15" customHeight="1">
      <c r="A88" s="7"/>
      <c r="B88" s="7"/>
      <c r="C88" s="7"/>
      <c r="D88" s="7"/>
      <c r="E88" s="7"/>
      <c r="F88" s="7"/>
      <c r="G88" s="170" t="s">
        <v>270</v>
      </c>
      <c r="H88" s="170"/>
      <c r="I88" s="170"/>
      <c r="J88" s="170"/>
      <c r="K88" s="6">
        <v>0.55059999999999998</v>
      </c>
    </row>
    <row r="89" spans="1:11" ht="15" customHeight="1">
      <c r="A89" s="7"/>
      <c r="B89" s="7"/>
      <c r="C89" s="7"/>
      <c r="D89" s="7"/>
      <c r="E89" s="7"/>
      <c r="F89" s="7"/>
      <c r="G89" s="170" t="s">
        <v>179</v>
      </c>
      <c r="H89" s="170"/>
      <c r="I89" s="170"/>
      <c r="J89" s="170"/>
      <c r="K89" s="3">
        <v>0.55000000000000004</v>
      </c>
    </row>
    <row r="90" spans="1:11" ht="9.9499999999999993" customHeight="1">
      <c r="A90" s="7"/>
      <c r="B90" s="7"/>
      <c r="C90" s="7"/>
      <c r="D90" s="7"/>
      <c r="E90" s="7"/>
      <c r="F90" s="7"/>
      <c r="G90" s="178"/>
      <c r="H90" s="178"/>
      <c r="I90" s="178"/>
      <c r="J90" s="178"/>
      <c r="K90" s="178"/>
    </row>
    <row r="91" spans="1:11" ht="20.100000000000001" customHeight="1">
      <c r="A91" s="179" t="s">
        <v>334</v>
      </c>
      <c r="B91" s="179"/>
      <c r="C91" s="179"/>
      <c r="D91" s="179"/>
      <c r="E91" s="179"/>
      <c r="F91" s="179"/>
      <c r="G91" s="179"/>
      <c r="H91" s="179"/>
      <c r="I91" s="179"/>
      <c r="J91" s="179"/>
      <c r="K91" s="179"/>
    </row>
    <row r="92" spans="1:11" ht="12.95" customHeight="1">
      <c r="A92" s="180" t="s">
        <v>256</v>
      </c>
      <c r="B92" s="180"/>
      <c r="C92" s="180"/>
      <c r="D92" s="181" t="s">
        <v>257</v>
      </c>
      <c r="E92" s="176" t="s">
        <v>258</v>
      </c>
      <c r="F92" s="176"/>
      <c r="G92" s="176" t="s">
        <v>259</v>
      </c>
      <c r="H92" s="176"/>
      <c r="I92" s="176"/>
      <c r="J92" s="176"/>
      <c r="K92" s="176" t="s">
        <v>260</v>
      </c>
    </row>
    <row r="93" spans="1:11" ht="12" customHeight="1">
      <c r="A93" s="180"/>
      <c r="B93" s="180"/>
      <c r="C93" s="180"/>
      <c r="D93" s="181"/>
      <c r="E93" s="8" t="s">
        <v>261</v>
      </c>
      <c r="F93" s="8" t="s">
        <v>262</v>
      </c>
      <c r="G93" s="169" t="s">
        <v>261</v>
      </c>
      <c r="H93" s="169"/>
      <c r="I93" s="169" t="s">
        <v>262</v>
      </c>
      <c r="J93" s="169"/>
      <c r="K93" s="176"/>
    </row>
    <row r="94" spans="1:11" ht="15" customHeight="1">
      <c r="A94" s="4" t="s">
        <v>298</v>
      </c>
      <c r="B94" s="174" t="s">
        <v>299</v>
      </c>
      <c r="C94" s="174"/>
      <c r="D94" s="15">
        <v>1</v>
      </c>
      <c r="E94" s="16">
        <v>1</v>
      </c>
      <c r="F94" s="16">
        <v>0</v>
      </c>
      <c r="G94" s="175">
        <v>8.0433000000000003</v>
      </c>
      <c r="H94" s="175"/>
      <c r="I94" s="175">
        <v>0.90939999999999999</v>
      </c>
      <c r="J94" s="175"/>
      <c r="K94" s="17">
        <v>8.0433000000000003</v>
      </c>
    </row>
    <row r="95" spans="1:11" ht="15" customHeight="1">
      <c r="A95" s="1"/>
      <c r="B95" s="1"/>
      <c r="C95" s="1"/>
      <c r="D95" s="1"/>
      <c r="E95" s="1"/>
      <c r="F95" s="1"/>
      <c r="G95" s="167" t="s">
        <v>265</v>
      </c>
      <c r="H95" s="167"/>
      <c r="I95" s="167"/>
      <c r="J95" s="167"/>
      <c r="K95" s="18">
        <v>8.0433000000000003</v>
      </c>
    </row>
    <row r="96" spans="1:11" ht="20.100000000000001" customHeight="1">
      <c r="A96" s="168" t="s">
        <v>290</v>
      </c>
      <c r="B96" s="168"/>
      <c r="C96" s="168"/>
      <c r="D96" s="168"/>
      <c r="E96" s="168"/>
      <c r="F96" s="2" t="s">
        <v>4</v>
      </c>
      <c r="G96" s="176" t="s">
        <v>291</v>
      </c>
      <c r="H96" s="176"/>
      <c r="I96" s="176" t="s">
        <v>292</v>
      </c>
      <c r="J96" s="176"/>
      <c r="K96" s="2" t="s">
        <v>260</v>
      </c>
    </row>
    <row r="97" spans="1:11" ht="15" customHeight="1">
      <c r="A97" s="4" t="s">
        <v>293</v>
      </c>
      <c r="B97" s="171" t="s">
        <v>294</v>
      </c>
      <c r="C97" s="171"/>
      <c r="D97" s="171"/>
      <c r="E97" s="171"/>
      <c r="F97" s="4" t="s">
        <v>295</v>
      </c>
      <c r="G97" s="172">
        <v>4</v>
      </c>
      <c r="H97" s="172"/>
      <c r="I97" s="173">
        <v>17.649999999999999</v>
      </c>
      <c r="J97" s="173"/>
      <c r="K97" s="5">
        <v>70.599999999999994</v>
      </c>
    </row>
    <row r="98" spans="1:11" ht="15" customHeight="1">
      <c r="A98" s="1"/>
      <c r="B98" s="1"/>
      <c r="C98" s="1"/>
      <c r="D98" s="1"/>
      <c r="E98" s="1"/>
      <c r="F98" s="1"/>
      <c r="G98" s="167" t="s">
        <v>296</v>
      </c>
      <c r="H98" s="167"/>
      <c r="I98" s="167"/>
      <c r="J98" s="167"/>
      <c r="K98" s="20">
        <v>70.599999999999994</v>
      </c>
    </row>
    <row r="99" spans="1:11" ht="15" customHeight="1">
      <c r="A99" s="7"/>
      <c r="B99" s="7"/>
      <c r="C99" s="7"/>
      <c r="D99" s="7"/>
      <c r="E99" s="7"/>
      <c r="F99" s="7"/>
      <c r="G99" s="170" t="s">
        <v>266</v>
      </c>
      <c r="H99" s="170"/>
      <c r="I99" s="170"/>
      <c r="J99" s="170"/>
      <c r="K99" s="17">
        <v>78.643299999999996</v>
      </c>
    </row>
    <row r="100" spans="1:11" ht="15" customHeight="1">
      <c r="A100" s="7"/>
      <c r="B100" s="7"/>
      <c r="C100" s="7"/>
      <c r="D100" s="7"/>
      <c r="E100" s="7"/>
      <c r="F100" s="7"/>
      <c r="G100" s="170" t="s">
        <v>267</v>
      </c>
      <c r="H100" s="170"/>
      <c r="I100" s="170"/>
      <c r="J100" s="170"/>
      <c r="K100" s="19">
        <v>2.8125</v>
      </c>
    </row>
    <row r="101" spans="1:11" ht="15" customHeight="1">
      <c r="A101" s="7"/>
      <c r="B101" s="7"/>
      <c r="C101" s="7"/>
      <c r="D101" s="7"/>
      <c r="E101" s="7"/>
      <c r="F101" s="7"/>
      <c r="G101" s="170" t="s">
        <v>268</v>
      </c>
      <c r="H101" s="170"/>
      <c r="I101" s="170"/>
      <c r="J101" s="170"/>
      <c r="K101" s="17">
        <v>27.9621</v>
      </c>
    </row>
    <row r="102" spans="1:11" ht="15" customHeight="1">
      <c r="A102" s="7"/>
      <c r="B102" s="7"/>
      <c r="C102" s="7"/>
      <c r="D102" s="7"/>
      <c r="E102" s="7"/>
      <c r="F102" s="7"/>
      <c r="G102" s="170" t="s">
        <v>269</v>
      </c>
      <c r="H102" s="170"/>
      <c r="I102" s="170"/>
      <c r="J102" s="170"/>
      <c r="K102" s="17">
        <v>0.38030000000000003</v>
      </c>
    </row>
    <row r="103" spans="1:11" ht="20.100000000000001" customHeight="1">
      <c r="A103" s="168" t="s">
        <v>300</v>
      </c>
      <c r="B103" s="168"/>
      <c r="C103" s="168"/>
      <c r="D103" s="168"/>
      <c r="E103" s="168"/>
      <c r="F103" s="2" t="s">
        <v>4</v>
      </c>
      <c r="G103" s="176" t="s">
        <v>291</v>
      </c>
      <c r="H103" s="176"/>
      <c r="I103" s="176" t="s">
        <v>174</v>
      </c>
      <c r="J103" s="176"/>
      <c r="K103" s="2" t="s">
        <v>301</v>
      </c>
    </row>
    <row r="104" spans="1:11" ht="15" customHeight="1">
      <c r="A104" s="4" t="s">
        <v>302</v>
      </c>
      <c r="B104" s="174" t="s">
        <v>303</v>
      </c>
      <c r="C104" s="174"/>
      <c r="D104" s="174"/>
      <c r="E104" s="174"/>
      <c r="F104" s="4" t="s">
        <v>69</v>
      </c>
      <c r="G104" s="182">
        <v>1.1002700000000001</v>
      </c>
      <c r="H104" s="182"/>
      <c r="I104" s="177">
        <v>1.1599999999999999</v>
      </c>
      <c r="J104" s="177"/>
      <c r="K104" s="6">
        <v>1.28</v>
      </c>
    </row>
    <row r="105" spans="1:11" ht="15" customHeight="1">
      <c r="A105" s="1"/>
      <c r="B105" s="1"/>
      <c r="C105" s="1"/>
      <c r="D105" s="1"/>
      <c r="E105" s="1"/>
      <c r="F105" s="1"/>
      <c r="G105" s="167" t="s">
        <v>304</v>
      </c>
      <c r="H105" s="167"/>
      <c r="I105" s="167"/>
      <c r="J105" s="167"/>
      <c r="K105" s="3">
        <v>1.28</v>
      </c>
    </row>
    <row r="106" spans="1:11" ht="15" customHeight="1">
      <c r="A106" s="168" t="s">
        <v>305</v>
      </c>
      <c r="B106" s="168"/>
      <c r="C106" s="168"/>
      <c r="D106" s="8" t="s">
        <v>306</v>
      </c>
      <c r="E106" s="169" t="s">
        <v>307</v>
      </c>
      <c r="F106" s="169"/>
      <c r="G106" s="169" t="s">
        <v>291</v>
      </c>
      <c r="H106" s="169"/>
      <c r="I106" s="169" t="s">
        <v>174</v>
      </c>
      <c r="J106" s="169"/>
      <c r="K106" s="8" t="s">
        <v>301</v>
      </c>
    </row>
    <row r="107" spans="1:11" ht="27.95" customHeight="1">
      <c r="A107" s="21" t="s">
        <v>302</v>
      </c>
      <c r="B107" s="163" t="s">
        <v>308</v>
      </c>
      <c r="C107" s="163"/>
      <c r="D107" s="21" t="s">
        <v>309</v>
      </c>
      <c r="E107" s="164" t="s">
        <v>310</v>
      </c>
      <c r="F107" s="164"/>
      <c r="G107" s="165">
        <v>2.0630099999999998</v>
      </c>
      <c r="H107" s="165"/>
      <c r="I107" s="166">
        <v>1.29</v>
      </c>
      <c r="J107" s="166"/>
      <c r="K107" s="24">
        <v>2.66</v>
      </c>
    </row>
    <row r="108" spans="1:11" ht="15" customHeight="1">
      <c r="A108" s="1"/>
      <c r="B108" s="1"/>
      <c r="C108" s="1"/>
      <c r="D108" s="1"/>
      <c r="E108" s="1"/>
      <c r="F108" s="1"/>
      <c r="G108" s="167" t="s">
        <v>311</v>
      </c>
      <c r="H108" s="167"/>
      <c r="I108" s="167"/>
      <c r="J108" s="167"/>
      <c r="K108" s="6">
        <v>2.66</v>
      </c>
    </row>
    <row r="109" spans="1:11" ht="12.95" customHeight="1">
      <c r="A109" s="168" t="s">
        <v>312</v>
      </c>
      <c r="B109" s="168"/>
      <c r="C109" s="169" t="s">
        <v>30</v>
      </c>
      <c r="D109" s="169" t="s">
        <v>5</v>
      </c>
      <c r="E109" s="169" t="s">
        <v>313</v>
      </c>
      <c r="F109" s="169"/>
      <c r="G109" s="169" t="s">
        <v>314</v>
      </c>
      <c r="H109" s="169"/>
      <c r="I109" s="169" t="s">
        <v>315</v>
      </c>
      <c r="J109" s="169"/>
      <c r="K109" s="169" t="s">
        <v>301</v>
      </c>
    </row>
    <row r="110" spans="1:11" ht="12" customHeight="1">
      <c r="A110" s="168"/>
      <c r="B110" s="168"/>
      <c r="C110" s="169"/>
      <c r="D110" s="169"/>
      <c r="E110" s="8" t="s">
        <v>316</v>
      </c>
      <c r="F110" s="8" t="s">
        <v>317</v>
      </c>
      <c r="G110" s="8" t="s">
        <v>316</v>
      </c>
      <c r="H110" s="8" t="s">
        <v>317</v>
      </c>
      <c r="I110" s="8" t="s">
        <v>316</v>
      </c>
      <c r="J110" s="8" t="s">
        <v>317</v>
      </c>
      <c r="K110" s="169"/>
    </row>
    <row r="111" spans="1:11" ht="27.95" customHeight="1">
      <c r="A111" s="21" t="s">
        <v>302</v>
      </c>
      <c r="B111" s="22" t="s">
        <v>308</v>
      </c>
      <c r="C111" s="21" t="s">
        <v>48</v>
      </c>
      <c r="D111" s="23">
        <v>2.0630099999999998</v>
      </c>
      <c r="E111" s="25">
        <v>0</v>
      </c>
      <c r="F111" s="24">
        <v>1.08</v>
      </c>
      <c r="G111" s="25">
        <v>0</v>
      </c>
      <c r="H111" s="24">
        <v>0.86</v>
      </c>
      <c r="I111" s="25">
        <v>0</v>
      </c>
      <c r="J111" s="24">
        <v>0.71</v>
      </c>
      <c r="K111" s="24">
        <v>0</v>
      </c>
    </row>
    <row r="112" spans="1:11" ht="15" customHeight="1">
      <c r="A112" s="1"/>
      <c r="B112" s="1"/>
      <c r="C112" s="1"/>
      <c r="D112" s="1"/>
      <c r="E112" s="1"/>
      <c r="F112" s="1"/>
      <c r="G112" s="167" t="s">
        <v>318</v>
      </c>
      <c r="H112" s="167"/>
      <c r="I112" s="167"/>
      <c r="J112" s="167"/>
      <c r="K112" s="6">
        <v>0</v>
      </c>
    </row>
    <row r="113" spans="1:11" ht="15" customHeight="1">
      <c r="A113" s="7"/>
      <c r="B113" s="7"/>
      <c r="C113" s="7"/>
      <c r="D113" s="7"/>
      <c r="E113" s="7"/>
      <c r="F113" s="7"/>
      <c r="G113" s="170" t="s">
        <v>270</v>
      </c>
      <c r="H113" s="170"/>
      <c r="I113" s="170"/>
      <c r="J113" s="170"/>
      <c r="K113" s="6">
        <v>32.282400000000003</v>
      </c>
    </row>
    <row r="114" spans="1:11" ht="15" customHeight="1">
      <c r="A114" s="7"/>
      <c r="B114" s="7"/>
      <c r="C114" s="7"/>
      <c r="D114" s="7"/>
      <c r="E114" s="7"/>
      <c r="F114" s="7"/>
      <c r="G114" s="170" t="s">
        <v>179</v>
      </c>
      <c r="H114" s="170"/>
      <c r="I114" s="170"/>
      <c r="J114" s="170"/>
      <c r="K114" s="3">
        <v>32.28</v>
      </c>
    </row>
    <row r="115" spans="1:11" ht="9.9499999999999993" customHeight="1">
      <c r="A115" s="7"/>
      <c r="B115" s="7"/>
      <c r="C115" s="7"/>
      <c r="D115" s="7"/>
      <c r="E115" s="7"/>
      <c r="F115" s="7"/>
      <c r="G115" s="178"/>
      <c r="H115" s="178"/>
      <c r="I115" s="178"/>
      <c r="J115" s="178"/>
      <c r="K115" s="178"/>
    </row>
    <row r="116" spans="1:11" ht="20.100000000000001" customHeight="1">
      <c r="A116" s="179" t="s">
        <v>362</v>
      </c>
      <c r="B116" s="179"/>
      <c r="C116" s="179"/>
      <c r="D116" s="179"/>
      <c r="E116" s="179"/>
      <c r="F116" s="179"/>
      <c r="G116" s="179"/>
      <c r="H116" s="179"/>
      <c r="I116" s="179"/>
      <c r="J116" s="179"/>
      <c r="K116" s="179"/>
    </row>
    <row r="117" spans="1:11" ht="12.95" customHeight="1">
      <c r="A117" s="180" t="s">
        <v>256</v>
      </c>
      <c r="B117" s="180"/>
      <c r="C117" s="180"/>
      <c r="D117" s="181" t="s">
        <v>257</v>
      </c>
      <c r="E117" s="176" t="s">
        <v>258</v>
      </c>
      <c r="F117" s="176"/>
      <c r="G117" s="176" t="s">
        <v>259</v>
      </c>
      <c r="H117" s="176"/>
      <c r="I117" s="176"/>
      <c r="J117" s="176"/>
      <c r="K117" s="176" t="s">
        <v>260</v>
      </c>
    </row>
    <row r="118" spans="1:11" ht="12" customHeight="1">
      <c r="A118" s="180"/>
      <c r="B118" s="180"/>
      <c r="C118" s="180"/>
      <c r="D118" s="181"/>
      <c r="E118" s="8" t="s">
        <v>261</v>
      </c>
      <c r="F118" s="8" t="s">
        <v>262</v>
      </c>
      <c r="G118" s="169" t="s">
        <v>261</v>
      </c>
      <c r="H118" s="169"/>
      <c r="I118" s="169" t="s">
        <v>262</v>
      </c>
      <c r="J118" s="169"/>
      <c r="K118" s="176"/>
    </row>
    <row r="119" spans="1:11" ht="15" customHeight="1">
      <c r="A119" s="4" t="s">
        <v>363</v>
      </c>
      <c r="B119" s="174" t="s">
        <v>364</v>
      </c>
      <c r="C119" s="174"/>
      <c r="D119" s="15">
        <v>9.3719999999999998E-2</v>
      </c>
      <c r="E119" s="16">
        <v>1</v>
      </c>
      <c r="F119" s="16">
        <v>0</v>
      </c>
      <c r="G119" s="175">
        <v>15.559699999999999</v>
      </c>
      <c r="H119" s="175"/>
      <c r="I119" s="175">
        <v>3.9864000000000002</v>
      </c>
      <c r="J119" s="175"/>
      <c r="K119" s="17">
        <v>1.4582550839999999</v>
      </c>
    </row>
    <row r="120" spans="1:11" ht="15" customHeight="1">
      <c r="A120" s="4" t="s">
        <v>365</v>
      </c>
      <c r="B120" s="174" t="s">
        <v>366</v>
      </c>
      <c r="C120" s="174"/>
      <c r="D120" s="15">
        <v>9.3719999999999998E-2</v>
      </c>
      <c r="E120" s="16">
        <v>1</v>
      </c>
      <c r="F120" s="16">
        <v>0</v>
      </c>
      <c r="G120" s="175">
        <v>23.930399999999999</v>
      </c>
      <c r="H120" s="175"/>
      <c r="I120" s="175">
        <v>23.619</v>
      </c>
      <c r="J120" s="175"/>
      <c r="K120" s="17">
        <v>2.2427570879999998</v>
      </c>
    </row>
    <row r="121" spans="1:11" ht="15" customHeight="1">
      <c r="A121" s="1"/>
      <c r="B121" s="1"/>
      <c r="C121" s="1"/>
      <c r="D121" s="1"/>
      <c r="E121" s="1"/>
      <c r="F121" s="1"/>
      <c r="G121" s="167" t="s">
        <v>265</v>
      </c>
      <c r="H121" s="167"/>
      <c r="I121" s="167"/>
      <c r="J121" s="167"/>
      <c r="K121" s="18">
        <v>3.7010000000000001</v>
      </c>
    </row>
    <row r="122" spans="1:11" ht="20.100000000000001" customHeight="1">
      <c r="A122" s="168" t="s">
        <v>290</v>
      </c>
      <c r="B122" s="168"/>
      <c r="C122" s="168"/>
      <c r="D122" s="168"/>
      <c r="E122" s="168"/>
      <c r="F122" s="2" t="s">
        <v>4</v>
      </c>
      <c r="G122" s="176" t="s">
        <v>291</v>
      </c>
      <c r="H122" s="176"/>
      <c r="I122" s="176" t="s">
        <v>292</v>
      </c>
      <c r="J122" s="176"/>
      <c r="K122" s="2" t="s">
        <v>260</v>
      </c>
    </row>
    <row r="123" spans="1:11" ht="15" customHeight="1">
      <c r="A123" s="4" t="s">
        <v>367</v>
      </c>
      <c r="B123" s="171" t="s">
        <v>368</v>
      </c>
      <c r="C123" s="171"/>
      <c r="D123" s="171"/>
      <c r="E123" s="171"/>
      <c r="F123" s="4" t="s">
        <v>295</v>
      </c>
      <c r="G123" s="172">
        <v>0.9</v>
      </c>
      <c r="H123" s="172"/>
      <c r="I123" s="173">
        <v>19</v>
      </c>
      <c r="J123" s="173"/>
      <c r="K123" s="5">
        <v>17.100000000000001</v>
      </c>
    </row>
    <row r="124" spans="1:11" ht="15" customHeight="1">
      <c r="A124" s="4" t="s">
        <v>369</v>
      </c>
      <c r="B124" s="171" t="s">
        <v>370</v>
      </c>
      <c r="C124" s="171"/>
      <c r="D124" s="171"/>
      <c r="E124" s="171"/>
      <c r="F124" s="4" t="s">
        <v>295</v>
      </c>
      <c r="G124" s="172">
        <v>0.9</v>
      </c>
      <c r="H124" s="172"/>
      <c r="I124" s="173">
        <v>23.09</v>
      </c>
      <c r="J124" s="173"/>
      <c r="K124" s="5">
        <v>20.78</v>
      </c>
    </row>
    <row r="125" spans="1:11" ht="15" customHeight="1">
      <c r="A125" s="1"/>
      <c r="B125" s="1"/>
      <c r="C125" s="1"/>
      <c r="D125" s="1"/>
      <c r="E125" s="1"/>
      <c r="F125" s="1"/>
      <c r="G125" s="167" t="s">
        <v>296</v>
      </c>
      <c r="H125" s="167"/>
      <c r="I125" s="167"/>
      <c r="J125" s="167"/>
      <c r="K125" s="20">
        <v>37.880000000000003</v>
      </c>
    </row>
    <row r="126" spans="1:11" ht="15" customHeight="1">
      <c r="A126" s="7"/>
      <c r="B126" s="7"/>
      <c r="C126" s="7"/>
      <c r="D126" s="7"/>
      <c r="E126" s="7"/>
      <c r="F126" s="7"/>
      <c r="G126" s="170" t="s">
        <v>266</v>
      </c>
      <c r="H126" s="170"/>
      <c r="I126" s="170"/>
      <c r="J126" s="170"/>
      <c r="K126" s="17">
        <v>41.581000000000003</v>
      </c>
    </row>
    <row r="127" spans="1:11" ht="15" customHeight="1">
      <c r="A127" s="7"/>
      <c r="B127" s="7"/>
      <c r="C127" s="7"/>
      <c r="D127" s="7"/>
      <c r="E127" s="7"/>
      <c r="F127" s="7"/>
      <c r="G127" s="170" t="s">
        <v>267</v>
      </c>
      <c r="H127" s="170"/>
      <c r="I127" s="170"/>
      <c r="J127" s="170"/>
      <c r="K127" s="19">
        <v>1</v>
      </c>
    </row>
    <row r="128" spans="1:11" ht="15" customHeight="1">
      <c r="A128" s="7"/>
      <c r="B128" s="7"/>
      <c r="C128" s="7"/>
      <c r="D128" s="7"/>
      <c r="E128" s="7"/>
      <c r="F128" s="7"/>
      <c r="G128" s="170" t="s">
        <v>268</v>
      </c>
      <c r="H128" s="170"/>
      <c r="I128" s="170"/>
      <c r="J128" s="170"/>
      <c r="K128" s="17">
        <v>41.581000000000003</v>
      </c>
    </row>
    <row r="129" spans="1:11" ht="20.100000000000001" customHeight="1">
      <c r="A129" s="168" t="s">
        <v>371</v>
      </c>
      <c r="B129" s="168"/>
      <c r="C129" s="168"/>
      <c r="D129" s="168"/>
      <c r="E129" s="168"/>
      <c r="F129" s="2" t="s">
        <v>4</v>
      </c>
      <c r="G129" s="176" t="s">
        <v>291</v>
      </c>
      <c r="H129" s="176"/>
      <c r="I129" s="176" t="s">
        <v>372</v>
      </c>
      <c r="J129" s="176"/>
      <c r="K129" s="2" t="s">
        <v>301</v>
      </c>
    </row>
    <row r="130" spans="1:11" ht="15" customHeight="1">
      <c r="A130" s="4" t="s">
        <v>373</v>
      </c>
      <c r="B130" s="174" t="s">
        <v>374</v>
      </c>
      <c r="C130" s="174"/>
      <c r="D130" s="174"/>
      <c r="E130" s="174"/>
      <c r="F130" s="4" t="s">
        <v>375</v>
      </c>
      <c r="G130" s="172">
        <v>1.8519999999999998E-2</v>
      </c>
      <c r="H130" s="172"/>
      <c r="I130" s="177">
        <v>11.02</v>
      </c>
      <c r="J130" s="177"/>
      <c r="K130" s="6">
        <v>0.2</v>
      </c>
    </row>
    <row r="131" spans="1:11" ht="15" customHeight="1">
      <c r="A131" s="4" t="s">
        <v>376</v>
      </c>
      <c r="B131" s="174" t="s">
        <v>377</v>
      </c>
      <c r="C131" s="174"/>
      <c r="D131" s="174"/>
      <c r="E131" s="174"/>
      <c r="F131" s="4" t="s">
        <v>351</v>
      </c>
      <c r="G131" s="172">
        <v>2.3650000000000001E-2</v>
      </c>
      <c r="H131" s="172"/>
      <c r="I131" s="177">
        <v>13.43</v>
      </c>
      <c r="J131" s="177"/>
      <c r="K131" s="6">
        <v>0.32</v>
      </c>
    </row>
    <row r="132" spans="1:11" ht="15" customHeight="1">
      <c r="A132" s="4" t="s">
        <v>378</v>
      </c>
      <c r="B132" s="174" t="s">
        <v>379</v>
      </c>
      <c r="C132" s="174"/>
      <c r="D132" s="174"/>
      <c r="E132" s="174"/>
      <c r="F132" s="4" t="s">
        <v>380</v>
      </c>
      <c r="G132" s="172">
        <v>1.21489</v>
      </c>
      <c r="H132" s="172"/>
      <c r="I132" s="177">
        <v>5.22</v>
      </c>
      <c r="J132" s="177"/>
      <c r="K132" s="6">
        <v>6.34</v>
      </c>
    </row>
    <row r="133" spans="1:11" ht="15" customHeight="1">
      <c r="A133" s="4" t="s">
        <v>381</v>
      </c>
      <c r="B133" s="174" t="s">
        <v>382</v>
      </c>
      <c r="C133" s="174"/>
      <c r="D133" s="174"/>
      <c r="E133" s="174"/>
      <c r="F133" s="4" t="s">
        <v>101</v>
      </c>
      <c r="G133" s="172">
        <v>0.40429999999999999</v>
      </c>
      <c r="H133" s="172"/>
      <c r="I133" s="177">
        <v>52.2</v>
      </c>
      <c r="J133" s="177"/>
      <c r="K133" s="6">
        <v>21.1</v>
      </c>
    </row>
    <row r="134" spans="1:11" ht="15" customHeight="1">
      <c r="A134" s="1"/>
      <c r="B134" s="1"/>
      <c r="C134" s="1"/>
      <c r="D134" s="1"/>
      <c r="E134" s="1"/>
      <c r="F134" s="1"/>
      <c r="G134" s="167" t="s">
        <v>383</v>
      </c>
      <c r="H134" s="167"/>
      <c r="I134" s="167"/>
      <c r="J134" s="167"/>
      <c r="K134" s="3">
        <v>27.96</v>
      </c>
    </row>
    <row r="135" spans="1:11" ht="15" customHeight="1">
      <c r="A135" s="168" t="s">
        <v>305</v>
      </c>
      <c r="B135" s="168"/>
      <c r="C135" s="168"/>
      <c r="D135" s="8" t="s">
        <v>306</v>
      </c>
      <c r="E135" s="169" t="s">
        <v>307</v>
      </c>
      <c r="F135" s="169"/>
      <c r="G135" s="169" t="s">
        <v>291</v>
      </c>
      <c r="H135" s="169"/>
      <c r="I135" s="169" t="s">
        <v>174</v>
      </c>
      <c r="J135" s="169"/>
      <c r="K135" s="8" t="s">
        <v>301</v>
      </c>
    </row>
    <row r="136" spans="1:11" ht="20.100000000000001" customHeight="1">
      <c r="A136" s="21" t="s">
        <v>373</v>
      </c>
      <c r="B136" s="163" t="s">
        <v>384</v>
      </c>
      <c r="C136" s="163"/>
      <c r="D136" s="21" t="s">
        <v>309</v>
      </c>
      <c r="E136" s="164" t="s">
        <v>360</v>
      </c>
      <c r="F136" s="164"/>
      <c r="G136" s="165">
        <v>2.0000000000000002E-5</v>
      </c>
      <c r="H136" s="165"/>
      <c r="I136" s="166">
        <v>28.36</v>
      </c>
      <c r="J136" s="166"/>
      <c r="K136" s="24">
        <v>0</v>
      </c>
    </row>
    <row r="137" spans="1:11" ht="20.100000000000001" customHeight="1">
      <c r="A137" s="21" t="s">
        <v>376</v>
      </c>
      <c r="B137" s="163" t="s">
        <v>385</v>
      </c>
      <c r="C137" s="163"/>
      <c r="D137" s="21" t="s">
        <v>309</v>
      </c>
      <c r="E137" s="164" t="s">
        <v>360</v>
      </c>
      <c r="F137" s="164"/>
      <c r="G137" s="165">
        <v>2.0000000000000002E-5</v>
      </c>
      <c r="H137" s="165"/>
      <c r="I137" s="166">
        <v>28.36</v>
      </c>
      <c r="J137" s="166"/>
      <c r="K137" s="24">
        <v>0</v>
      </c>
    </row>
    <row r="138" spans="1:11" ht="20.100000000000001" customHeight="1">
      <c r="A138" s="21" t="s">
        <v>378</v>
      </c>
      <c r="B138" s="163" t="s">
        <v>386</v>
      </c>
      <c r="C138" s="163"/>
      <c r="D138" s="21" t="s">
        <v>309</v>
      </c>
      <c r="E138" s="164" t="s">
        <v>360</v>
      </c>
      <c r="F138" s="164"/>
      <c r="G138" s="165">
        <v>3.0400000000000002E-3</v>
      </c>
      <c r="H138" s="165"/>
      <c r="I138" s="166">
        <v>28.36</v>
      </c>
      <c r="J138" s="166"/>
      <c r="K138" s="24">
        <v>0.09</v>
      </c>
    </row>
    <row r="139" spans="1:11" ht="20.100000000000001" customHeight="1">
      <c r="A139" s="21" t="s">
        <v>381</v>
      </c>
      <c r="B139" s="163" t="s">
        <v>387</v>
      </c>
      <c r="C139" s="163"/>
      <c r="D139" s="21" t="s">
        <v>309</v>
      </c>
      <c r="E139" s="164" t="s">
        <v>360</v>
      </c>
      <c r="F139" s="164"/>
      <c r="G139" s="165">
        <v>1.0109999999999999E-2</v>
      </c>
      <c r="H139" s="165"/>
      <c r="I139" s="166">
        <v>28.36</v>
      </c>
      <c r="J139" s="166"/>
      <c r="K139" s="24">
        <v>0.28999999999999998</v>
      </c>
    </row>
    <row r="140" spans="1:11" ht="15" customHeight="1">
      <c r="A140" s="1"/>
      <c r="B140" s="1"/>
      <c r="C140" s="1"/>
      <c r="D140" s="1"/>
      <c r="E140" s="1"/>
      <c r="F140" s="1"/>
      <c r="G140" s="167" t="s">
        <v>311</v>
      </c>
      <c r="H140" s="167"/>
      <c r="I140" s="167"/>
      <c r="J140" s="167"/>
      <c r="K140" s="6">
        <v>0.38</v>
      </c>
    </row>
    <row r="141" spans="1:11" ht="12.95" customHeight="1">
      <c r="A141" s="168" t="s">
        <v>312</v>
      </c>
      <c r="B141" s="168"/>
      <c r="C141" s="169" t="s">
        <v>30</v>
      </c>
      <c r="D141" s="169" t="s">
        <v>5</v>
      </c>
      <c r="E141" s="169" t="s">
        <v>313</v>
      </c>
      <c r="F141" s="169"/>
      <c r="G141" s="169" t="s">
        <v>314</v>
      </c>
      <c r="H141" s="169"/>
      <c r="I141" s="169" t="s">
        <v>315</v>
      </c>
      <c r="J141" s="169"/>
      <c r="K141" s="169" t="s">
        <v>301</v>
      </c>
    </row>
    <row r="142" spans="1:11" ht="12" customHeight="1">
      <c r="A142" s="168"/>
      <c r="B142" s="168"/>
      <c r="C142" s="169"/>
      <c r="D142" s="169"/>
      <c r="E142" s="8" t="s">
        <v>316</v>
      </c>
      <c r="F142" s="8" t="s">
        <v>317</v>
      </c>
      <c r="G142" s="8" t="s">
        <v>316</v>
      </c>
      <c r="H142" s="8" t="s">
        <v>317</v>
      </c>
      <c r="I142" s="8" t="s">
        <v>316</v>
      </c>
      <c r="J142" s="8" t="s">
        <v>317</v>
      </c>
      <c r="K142" s="169"/>
    </row>
    <row r="143" spans="1:11" ht="20.100000000000001" customHeight="1">
      <c r="A143" s="21" t="s">
        <v>373</v>
      </c>
      <c r="B143" s="22" t="s">
        <v>384</v>
      </c>
      <c r="C143" s="21" t="s">
        <v>48</v>
      </c>
      <c r="D143" s="23">
        <v>2.0000000000000002E-5</v>
      </c>
      <c r="E143" s="25">
        <v>0</v>
      </c>
      <c r="F143" s="24">
        <v>0.93</v>
      </c>
      <c r="G143" s="25">
        <v>0</v>
      </c>
      <c r="H143" s="24">
        <v>0.75</v>
      </c>
      <c r="I143" s="25">
        <v>0</v>
      </c>
      <c r="J143" s="24">
        <v>0.61</v>
      </c>
      <c r="K143" s="24">
        <v>0</v>
      </c>
    </row>
    <row r="144" spans="1:11" ht="20.100000000000001" customHeight="1">
      <c r="A144" s="21" t="s">
        <v>376</v>
      </c>
      <c r="B144" s="22" t="s">
        <v>385</v>
      </c>
      <c r="C144" s="21" t="s">
        <v>48</v>
      </c>
      <c r="D144" s="23">
        <v>2.0000000000000002E-5</v>
      </c>
      <c r="E144" s="25">
        <v>0</v>
      </c>
      <c r="F144" s="24">
        <v>0.93</v>
      </c>
      <c r="G144" s="25">
        <v>0</v>
      </c>
      <c r="H144" s="24">
        <v>0.75</v>
      </c>
      <c r="I144" s="25">
        <v>0</v>
      </c>
      <c r="J144" s="24">
        <v>0.61</v>
      </c>
      <c r="K144" s="24">
        <v>0</v>
      </c>
    </row>
    <row r="145" spans="1:11" ht="20.100000000000001" customHeight="1">
      <c r="A145" s="21" t="s">
        <v>378</v>
      </c>
      <c r="B145" s="22" t="s">
        <v>386</v>
      </c>
      <c r="C145" s="21" t="s">
        <v>48</v>
      </c>
      <c r="D145" s="23">
        <v>3.0400000000000002E-3</v>
      </c>
      <c r="E145" s="25">
        <v>0</v>
      </c>
      <c r="F145" s="24">
        <v>0.93</v>
      </c>
      <c r="G145" s="25">
        <v>0</v>
      </c>
      <c r="H145" s="24">
        <v>0.75</v>
      </c>
      <c r="I145" s="25">
        <v>0</v>
      </c>
      <c r="J145" s="24">
        <v>0.61</v>
      </c>
      <c r="K145" s="24">
        <v>0</v>
      </c>
    </row>
    <row r="146" spans="1:11" ht="20.100000000000001" customHeight="1">
      <c r="A146" s="21" t="s">
        <v>381</v>
      </c>
      <c r="B146" s="22" t="s">
        <v>387</v>
      </c>
      <c r="C146" s="21" t="s">
        <v>48</v>
      </c>
      <c r="D146" s="23">
        <v>1.0109999999999999E-2</v>
      </c>
      <c r="E146" s="25">
        <v>0</v>
      </c>
      <c r="F146" s="24">
        <v>0.93</v>
      </c>
      <c r="G146" s="25">
        <v>0</v>
      </c>
      <c r="H146" s="24">
        <v>0.75</v>
      </c>
      <c r="I146" s="25">
        <v>0</v>
      </c>
      <c r="J146" s="24">
        <v>0.61</v>
      </c>
      <c r="K146" s="24">
        <v>0</v>
      </c>
    </row>
    <row r="147" spans="1:11" ht="15" customHeight="1">
      <c r="A147" s="1"/>
      <c r="B147" s="1"/>
      <c r="C147" s="1"/>
      <c r="D147" s="1"/>
      <c r="E147" s="1"/>
      <c r="F147" s="1"/>
      <c r="G147" s="167" t="s">
        <v>318</v>
      </c>
      <c r="H147" s="167"/>
      <c r="I147" s="167"/>
      <c r="J147" s="167"/>
      <c r="K147" s="6">
        <v>0</v>
      </c>
    </row>
    <row r="148" spans="1:11" ht="15" customHeight="1">
      <c r="A148" s="7"/>
      <c r="B148" s="7"/>
      <c r="C148" s="7"/>
      <c r="D148" s="7"/>
      <c r="E148" s="7"/>
      <c r="F148" s="7"/>
      <c r="G148" s="170" t="s">
        <v>270</v>
      </c>
      <c r="H148" s="170"/>
      <c r="I148" s="170"/>
      <c r="J148" s="170"/>
      <c r="K148" s="6">
        <v>69.921000000000006</v>
      </c>
    </row>
    <row r="149" spans="1:11" ht="15" customHeight="1">
      <c r="A149" s="7"/>
      <c r="B149" s="7"/>
      <c r="C149" s="7"/>
      <c r="D149" s="7"/>
      <c r="E149" s="7"/>
      <c r="F149" s="7"/>
      <c r="G149" s="170" t="s">
        <v>179</v>
      </c>
      <c r="H149" s="170"/>
      <c r="I149" s="170"/>
      <c r="J149" s="170"/>
      <c r="K149" s="3">
        <v>69.92</v>
      </c>
    </row>
    <row r="150" spans="1:11" ht="9.9499999999999993" customHeight="1">
      <c r="A150" s="7"/>
      <c r="B150" s="7"/>
      <c r="C150" s="7"/>
      <c r="D150" s="7"/>
      <c r="E150" s="7"/>
      <c r="F150" s="7"/>
      <c r="G150" s="178"/>
      <c r="H150" s="178"/>
      <c r="I150" s="178"/>
      <c r="J150" s="178"/>
      <c r="K150" s="178"/>
    </row>
    <row r="151" spans="1:11" ht="20.100000000000001" customHeight="1">
      <c r="A151" s="179" t="s">
        <v>388</v>
      </c>
      <c r="B151" s="179"/>
      <c r="C151" s="179"/>
      <c r="D151" s="179"/>
      <c r="E151" s="179"/>
      <c r="F151" s="179"/>
      <c r="G151" s="179"/>
      <c r="H151" s="179"/>
      <c r="I151" s="179"/>
      <c r="J151" s="179"/>
      <c r="K151" s="179"/>
    </row>
    <row r="152" spans="1:11" ht="12.95" customHeight="1">
      <c r="A152" s="180" t="s">
        <v>256</v>
      </c>
      <c r="B152" s="180"/>
      <c r="C152" s="180"/>
      <c r="D152" s="181" t="s">
        <v>257</v>
      </c>
      <c r="E152" s="176" t="s">
        <v>258</v>
      </c>
      <c r="F152" s="176"/>
      <c r="G152" s="176" t="s">
        <v>259</v>
      </c>
      <c r="H152" s="176"/>
      <c r="I152" s="176"/>
      <c r="J152" s="176"/>
      <c r="K152" s="176" t="s">
        <v>260</v>
      </c>
    </row>
    <row r="153" spans="1:11" ht="12" customHeight="1">
      <c r="A153" s="180"/>
      <c r="B153" s="180"/>
      <c r="C153" s="180"/>
      <c r="D153" s="181"/>
      <c r="E153" s="8" t="s">
        <v>261</v>
      </c>
      <c r="F153" s="8" t="s">
        <v>262</v>
      </c>
      <c r="G153" s="169" t="s">
        <v>261</v>
      </c>
      <c r="H153" s="169"/>
      <c r="I153" s="169" t="s">
        <v>262</v>
      </c>
      <c r="J153" s="169"/>
      <c r="K153" s="176"/>
    </row>
    <row r="154" spans="1:11" ht="15" customHeight="1">
      <c r="A154" s="4" t="s">
        <v>389</v>
      </c>
      <c r="B154" s="174" t="s">
        <v>390</v>
      </c>
      <c r="C154" s="174"/>
      <c r="D154" s="15">
        <v>1</v>
      </c>
      <c r="E154" s="16">
        <v>0.3</v>
      </c>
      <c r="F154" s="16">
        <v>0.7</v>
      </c>
      <c r="G154" s="175">
        <v>131.2749</v>
      </c>
      <c r="H154" s="175"/>
      <c r="I154" s="175">
        <v>54.341000000000001</v>
      </c>
      <c r="J154" s="175"/>
      <c r="K154" s="17">
        <v>77.421199999999999</v>
      </c>
    </row>
    <row r="155" spans="1:11" ht="15" customHeight="1">
      <c r="A155" s="1"/>
      <c r="B155" s="1"/>
      <c r="C155" s="1"/>
      <c r="D155" s="1"/>
      <c r="E155" s="1"/>
      <c r="F155" s="1"/>
      <c r="G155" s="167" t="s">
        <v>265</v>
      </c>
      <c r="H155" s="167"/>
      <c r="I155" s="167"/>
      <c r="J155" s="167"/>
      <c r="K155" s="18">
        <v>77.421199999999999</v>
      </c>
    </row>
    <row r="156" spans="1:11" ht="20.100000000000001" customHeight="1">
      <c r="A156" s="168" t="s">
        <v>290</v>
      </c>
      <c r="B156" s="168"/>
      <c r="C156" s="168"/>
      <c r="D156" s="168"/>
      <c r="E156" s="168"/>
      <c r="F156" s="2" t="s">
        <v>4</v>
      </c>
      <c r="G156" s="176" t="s">
        <v>291</v>
      </c>
      <c r="H156" s="176"/>
      <c r="I156" s="176" t="s">
        <v>292</v>
      </c>
      <c r="J156" s="176"/>
      <c r="K156" s="2" t="s">
        <v>260</v>
      </c>
    </row>
    <row r="157" spans="1:11" ht="15" customHeight="1">
      <c r="A157" s="4" t="s">
        <v>293</v>
      </c>
      <c r="B157" s="171" t="s">
        <v>294</v>
      </c>
      <c r="C157" s="171"/>
      <c r="D157" s="171"/>
      <c r="E157" s="171"/>
      <c r="F157" s="4" t="s">
        <v>295</v>
      </c>
      <c r="G157" s="172">
        <v>10</v>
      </c>
      <c r="H157" s="172"/>
      <c r="I157" s="173">
        <v>17.649999999999999</v>
      </c>
      <c r="J157" s="173"/>
      <c r="K157" s="5">
        <v>176.5</v>
      </c>
    </row>
    <row r="158" spans="1:11" ht="15" customHeight="1">
      <c r="A158" s="1"/>
      <c r="B158" s="1"/>
      <c r="C158" s="1"/>
      <c r="D158" s="1"/>
      <c r="E158" s="1"/>
      <c r="F158" s="1"/>
      <c r="G158" s="167" t="s">
        <v>296</v>
      </c>
      <c r="H158" s="167"/>
      <c r="I158" s="167"/>
      <c r="J158" s="167"/>
      <c r="K158" s="20">
        <v>176.5</v>
      </c>
    </row>
    <row r="159" spans="1:11" ht="15" customHeight="1">
      <c r="A159" s="7"/>
      <c r="B159" s="7"/>
      <c r="C159" s="7"/>
      <c r="D159" s="7"/>
      <c r="E159" s="7"/>
      <c r="F159" s="7"/>
      <c r="G159" s="170" t="s">
        <v>266</v>
      </c>
      <c r="H159" s="170"/>
      <c r="I159" s="170"/>
      <c r="J159" s="170"/>
      <c r="K159" s="17">
        <v>253.9212</v>
      </c>
    </row>
    <row r="160" spans="1:11" ht="15" customHeight="1">
      <c r="A160" s="7"/>
      <c r="B160" s="7"/>
      <c r="C160" s="7"/>
      <c r="D160" s="7"/>
      <c r="E160" s="7"/>
      <c r="F160" s="7"/>
      <c r="G160" s="170" t="s">
        <v>267</v>
      </c>
      <c r="H160" s="170"/>
      <c r="I160" s="170"/>
      <c r="J160" s="170"/>
      <c r="K160" s="19">
        <v>100</v>
      </c>
    </row>
    <row r="161" spans="1:11" ht="15" customHeight="1">
      <c r="A161" s="7"/>
      <c r="B161" s="7"/>
      <c r="C161" s="7"/>
      <c r="D161" s="7"/>
      <c r="E161" s="7"/>
      <c r="F161" s="7"/>
      <c r="G161" s="170" t="s">
        <v>268</v>
      </c>
      <c r="H161" s="170"/>
      <c r="I161" s="170"/>
      <c r="J161" s="170"/>
      <c r="K161" s="17">
        <v>2.5392000000000001</v>
      </c>
    </row>
    <row r="162" spans="1:11" ht="20.100000000000001" customHeight="1">
      <c r="A162" s="168" t="s">
        <v>371</v>
      </c>
      <c r="B162" s="168"/>
      <c r="C162" s="168"/>
      <c r="D162" s="168"/>
      <c r="E162" s="168"/>
      <c r="F162" s="2" t="s">
        <v>4</v>
      </c>
      <c r="G162" s="176" t="s">
        <v>291</v>
      </c>
      <c r="H162" s="176"/>
      <c r="I162" s="176" t="s">
        <v>372</v>
      </c>
      <c r="J162" s="176"/>
      <c r="K162" s="2" t="s">
        <v>301</v>
      </c>
    </row>
    <row r="163" spans="1:11" ht="15" customHeight="1">
      <c r="A163" s="4" t="s">
        <v>391</v>
      </c>
      <c r="B163" s="174" t="s">
        <v>392</v>
      </c>
      <c r="C163" s="174"/>
      <c r="D163" s="174"/>
      <c r="E163" s="174"/>
      <c r="F163" s="4" t="s">
        <v>351</v>
      </c>
      <c r="G163" s="172">
        <v>0.2</v>
      </c>
      <c r="H163" s="172"/>
      <c r="I163" s="177">
        <v>0.72</v>
      </c>
      <c r="J163" s="177"/>
      <c r="K163" s="6">
        <v>0.14000000000000001</v>
      </c>
    </row>
    <row r="164" spans="1:11" ht="15" customHeight="1">
      <c r="A164" s="4" t="s">
        <v>393</v>
      </c>
      <c r="B164" s="174" t="s">
        <v>394</v>
      </c>
      <c r="C164" s="174"/>
      <c r="D164" s="174"/>
      <c r="E164" s="174"/>
      <c r="F164" s="4" t="s">
        <v>375</v>
      </c>
      <c r="G164" s="172">
        <v>3.8E-3</v>
      </c>
      <c r="H164" s="172"/>
      <c r="I164" s="177">
        <v>3.72</v>
      </c>
      <c r="J164" s="177"/>
      <c r="K164" s="6">
        <v>0.01</v>
      </c>
    </row>
    <row r="165" spans="1:11" ht="15" customHeight="1">
      <c r="A165" s="1"/>
      <c r="B165" s="1"/>
      <c r="C165" s="1"/>
      <c r="D165" s="1"/>
      <c r="E165" s="1"/>
      <c r="F165" s="1"/>
      <c r="G165" s="167" t="s">
        <v>383</v>
      </c>
      <c r="H165" s="167"/>
      <c r="I165" s="167"/>
      <c r="J165" s="167"/>
      <c r="K165" s="3">
        <v>0.15</v>
      </c>
    </row>
    <row r="166" spans="1:11" ht="15" customHeight="1">
      <c r="A166" s="168" t="s">
        <v>305</v>
      </c>
      <c r="B166" s="168"/>
      <c r="C166" s="168"/>
      <c r="D166" s="8" t="s">
        <v>306</v>
      </c>
      <c r="E166" s="169" t="s">
        <v>307</v>
      </c>
      <c r="F166" s="169"/>
      <c r="G166" s="169" t="s">
        <v>291</v>
      </c>
      <c r="H166" s="169"/>
      <c r="I166" s="169" t="s">
        <v>174</v>
      </c>
      <c r="J166" s="169"/>
      <c r="K166" s="8" t="s">
        <v>301</v>
      </c>
    </row>
    <row r="167" spans="1:11" ht="20.100000000000001" customHeight="1">
      <c r="A167" s="21" t="s">
        <v>391</v>
      </c>
      <c r="B167" s="163" t="s">
        <v>395</v>
      </c>
      <c r="C167" s="163"/>
      <c r="D167" s="21" t="s">
        <v>309</v>
      </c>
      <c r="E167" s="164" t="s">
        <v>396</v>
      </c>
      <c r="F167" s="164"/>
      <c r="G167" s="165">
        <v>2.0000000000000001E-4</v>
      </c>
      <c r="H167" s="165"/>
      <c r="I167" s="166">
        <v>26.01</v>
      </c>
      <c r="J167" s="166"/>
      <c r="K167" s="24">
        <v>0.01</v>
      </c>
    </row>
    <row r="168" spans="1:11" ht="15" customHeight="1">
      <c r="A168" s="1"/>
      <c r="B168" s="1"/>
      <c r="C168" s="1"/>
      <c r="D168" s="1"/>
      <c r="E168" s="1"/>
      <c r="F168" s="1"/>
      <c r="G168" s="167" t="s">
        <v>311</v>
      </c>
      <c r="H168" s="167"/>
      <c r="I168" s="167"/>
      <c r="J168" s="167"/>
      <c r="K168" s="6">
        <v>0.01</v>
      </c>
    </row>
    <row r="169" spans="1:11" ht="12.95" customHeight="1">
      <c r="A169" s="168" t="s">
        <v>312</v>
      </c>
      <c r="B169" s="168"/>
      <c r="C169" s="169" t="s">
        <v>30</v>
      </c>
      <c r="D169" s="169" t="s">
        <v>5</v>
      </c>
      <c r="E169" s="169" t="s">
        <v>313</v>
      </c>
      <c r="F169" s="169"/>
      <c r="G169" s="169" t="s">
        <v>314</v>
      </c>
      <c r="H169" s="169"/>
      <c r="I169" s="169" t="s">
        <v>315</v>
      </c>
      <c r="J169" s="169"/>
      <c r="K169" s="169" t="s">
        <v>301</v>
      </c>
    </row>
    <row r="170" spans="1:11" ht="12" customHeight="1">
      <c r="A170" s="168"/>
      <c r="B170" s="168"/>
      <c r="C170" s="169"/>
      <c r="D170" s="169"/>
      <c r="E170" s="8" t="s">
        <v>316</v>
      </c>
      <c r="F170" s="8" t="s">
        <v>317</v>
      </c>
      <c r="G170" s="8" t="s">
        <v>316</v>
      </c>
      <c r="H170" s="8" t="s">
        <v>317</v>
      </c>
      <c r="I170" s="8" t="s">
        <v>316</v>
      </c>
      <c r="J170" s="8" t="s">
        <v>317</v>
      </c>
      <c r="K170" s="169"/>
    </row>
    <row r="171" spans="1:11" ht="20.100000000000001" customHeight="1">
      <c r="A171" s="21" t="s">
        <v>391</v>
      </c>
      <c r="B171" s="22" t="s">
        <v>395</v>
      </c>
      <c r="C171" s="21" t="s">
        <v>48</v>
      </c>
      <c r="D171" s="23">
        <v>2.0000000000000001E-4</v>
      </c>
      <c r="E171" s="25">
        <v>0</v>
      </c>
      <c r="F171" s="24">
        <v>1.59</v>
      </c>
      <c r="G171" s="25">
        <v>0</v>
      </c>
      <c r="H171" s="24">
        <v>1.27</v>
      </c>
      <c r="I171" s="25">
        <v>0</v>
      </c>
      <c r="J171" s="24">
        <v>1.04</v>
      </c>
      <c r="K171" s="24">
        <v>0</v>
      </c>
    </row>
    <row r="172" spans="1:11" ht="15" customHeight="1">
      <c r="A172" s="1"/>
      <c r="B172" s="1"/>
      <c r="C172" s="1"/>
      <c r="D172" s="1"/>
      <c r="E172" s="1"/>
      <c r="F172" s="1"/>
      <c r="G172" s="167" t="s">
        <v>318</v>
      </c>
      <c r="H172" s="167"/>
      <c r="I172" s="167"/>
      <c r="J172" s="167"/>
      <c r="K172" s="6">
        <v>0</v>
      </c>
    </row>
    <row r="173" spans="1:11" ht="15" customHeight="1">
      <c r="A173" s="7"/>
      <c r="B173" s="7"/>
      <c r="C173" s="7"/>
      <c r="D173" s="7"/>
      <c r="E173" s="7"/>
      <c r="F173" s="7"/>
      <c r="G173" s="170" t="s">
        <v>270</v>
      </c>
      <c r="H173" s="170"/>
      <c r="I173" s="170"/>
      <c r="J173" s="170"/>
      <c r="K173" s="6">
        <v>2.6991999999999998</v>
      </c>
    </row>
    <row r="174" spans="1:11" ht="15" customHeight="1">
      <c r="A174" s="7"/>
      <c r="B174" s="7"/>
      <c r="C174" s="7"/>
      <c r="D174" s="7"/>
      <c r="E174" s="7"/>
      <c r="F174" s="7"/>
      <c r="G174" s="170" t="s">
        <v>179</v>
      </c>
      <c r="H174" s="170"/>
      <c r="I174" s="170"/>
      <c r="J174" s="170"/>
      <c r="K174" s="3">
        <v>2.7</v>
      </c>
    </row>
    <row r="175" spans="1:11" ht="9.9499999999999993" customHeight="1">
      <c r="A175" s="7"/>
      <c r="B175" s="7"/>
      <c r="C175" s="7"/>
      <c r="D175" s="7"/>
      <c r="E175" s="7"/>
      <c r="F175" s="7"/>
      <c r="G175" s="178"/>
      <c r="H175" s="178"/>
      <c r="I175" s="178"/>
      <c r="J175" s="178"/>
      <c r="K175" s="178"/>
    </row>
    <row r="176" spans="1:11" ht="20.100000000000001" customHeight="1">
      <c r="A176" s="179" t="s">
        <v>412</v>
      </c>
      <c r="B176" s="179"/>
      <c r="C176" s="179"/>
      <c r="D176" s="179"/>
      <c r="E176" s="179"/>
      <c r="F176" s="179"/>
      <c r="G176" s="179"/>
      <c r="H176" s="179"/>
      <c r="I176" s="179"/>
      <c r="J176" s="179"/>
      <c r="K176" s="179"/>
    </row>
    <row r="177" spans="1:11" ht="20.100000000000001" customHeight="1">
      <c r="A177" s="168" t="s">
        <v>290</v>
      </c>
      <c r="B177" s="168"/>
      <c r="C177" s="168"/>
      <c r="D177" s="168"/>
      <c r="E177" s="168"/>
      <c r="F177" s="2" t="s">
        <v>4</v>
      </c>
      <c r="G177" s="176" t="s">
        <v>291</v>
      </c>
      <c r="H177" s="176"/>
      <c r="I177" s="176" t="s">
        <v>292</v>
      </c>
      <c r="J177" s="176"/>
      <c r="K177" s="2" t="s">
        <v>260</v>
      </c>
    </row>
    <row r="178" spans="1:11" ht="15" customHeight="1">
      <c r="A178" s="4" t="s">
        <v>293</v>
      </c>
      <c r="B178" s="171" t="s">
        <v>294</v>
      </c>
      <c r="C178" s="171"/>
      <c r="D178" s="171"/>
      <c r="E178" s="171"/>
      <c r="F178" s="4" t="s">
        <v>295</v>
      </c>
      <c r="G178" s="172">
        <v>10</v>
      </c>
      <c r="H178" s="172"/>
      <c r="I178" s="173">
        <v>17.649999999999999</v>
      </c>
      <c r="J178" s="173"/>
      <c r="K178" s="5">
        <v>176.5</v>
      </c>
    </row>
    <row r="179" spans="1:11" ht="15" customHeight="1">
      <c r="A179" s="1"/>
      <c r="B179" s="1"/>
      <c r="C179" s="1"/>
      <c r="D179" s="1"/>
      <c r="E179" s="1"/>
      <c r="F179" s="1"/>
      <c r="G179" s="167" t="s">
        <v>296</v>
      </c>
      <c r="H179" s="167"/>
      <c r="I179" s="167"/>
      <c r="J179" s="167"/>
      <c r="K179" s="20">
        <v>176.5</v>
      </c>
    </row>
    <row r="180" spans="1:11" ht="15" customHeight="1">
      <c r="A180" s="7"/>
      <c r="B180" s="7"/>
      <c r="C180" s="7"/>
      <c r="D180" s="7"/>
      <c r="E180" s="7"/>
      <c r="F180" s="7"/>
      <c r="G180" s="170" t="s">
        <v>266</v>
      </c>
      <c r="H180" s="170"/>
      <c r="I180" s="170"/>
      <c r="J180" s="170"/>
      <c r="K180" s="17">
        <v>176.5</v>
      </c>
    </row>
    <row r="181" spans="1:11" ht="15" customHeight="1">
      <c r="A181" s="7"/>
      <c r="B181" s="7"/>
      <c r="C181" s="7"/>
      <c r="D181" s="7"/>
      <c r="E181" s="7"/>
      <c r="F181" s="7"/>
      <c r="G181" s="170" t="s">
        <v>267</v>
      </c>
      <c r="H181" s="170"/>
      <c r="I181" s="170"/>
      <c r="J181" s="170"/>
      <c r="K181" s="19">
        <v>300</v>
      </c>
    </row>
    <row r="182" spans="1:11" ht="15" customHeight="1">
      <c r="A182" s="7"/>
      <c r="B182" s="7"/>
      <c r="C182" s="7"/>
      <c r="D182" s="7"/>
      <c r="E182" s="7"/>
      <c r="F182" s="7"/>
      <c r="G182" s="170" t="s">
        <v>268</v>
      </c>
      <c r="H182" s="170"/>
      <c r="I182" s="170"/>
      <c r="J182" s="170"/>
      <c r="K182" s="17">
        <v>0.58830000000000005</v>
      </c>
    </row>
    <row r="183" spans="1:11" ht="15" customHeight="1">
      <c r="A183" s="7"/>
      <c r="B183" s="7"/>
      <c r="C183" s="7"/>
      <c r="D183" s="7"/>
      <c r="E183" s="7"/>
      <c r="F183" s="7"/>
      <c r="G183" s="170" t="s">
        <v>269</v>
      </c>
      <c r="H183" s="170"/>
      <c r="I183" s="170"/>
      <c r="J183" s="170"/>
      <c r="K183" s="17">
        <v>8.0000000000000002E-3</v>
      </c>
    </row>
    <row r="184" spans="1:11" ht="15" customHeight="1">
      <c r="A184" s="7"/>
      <c r="B184" s="7"/>
      <c r="C184" s="7"/>
      <c r="D184" s="7"/>
      <c r="E184" s="7"/>
      <c r="F184" s="7"/>
      <c r="G184" s="170" t="s">
        <v>270</v>
      </c>
      <c r="H184" s="170"/>
      <c r="I184" s="170"/>
      <c r="J184" s="170"/>
      <c r="K184" s="6">
        <v>0.59630000000000005</v>
      </c>
    </row>
    <row r="185" spans="1:11" ht="15" customHeight="1">
      <c r="A185" s="7"/>
      <c r="B185" s="7"/>
      <c r="C185" s="7"/>
      <c r="D185" s="7"/>
      <c r="E185" s="7"/>
      <c r="F185" s="7"/>
      <c r="G185" s="170" t="s">
        <v>179</v>
      </c>
      <c r="H185" s="170"/>
      <c r="I185" s="170"/>
      <c r="J185" s="170"/>
      <c r="K185" s="3">
        <v>0.59</v>
      </c>
    </row>
    <row r="186" spans="1:11" ht="9.9499999999999993" customHeight="1">
      <c r="A186" s="7"/>
      <c r="B186" s="7"/>
      <c r="C186" s="7"/>
      <c r="D186" s="7"/>
      <c r="E186" s="7"/>
      <c r="F186" s="7"/>
      <c r="G186" s="178"/>
      <c r="H186" s="178"/>
      <c r="I186" s="178"/>
      <c r="J186" s="178"/>
      <c r="K186" s="178"/>
    </row>
    <row r="187" spans="1:11" ht="20.100000000000001" customHeight="1">
      <c r="A187" s="179" t="s">
        <v>419</v>
      </c>
      <c r="B187" s="179"/>
      <c r="C187" s="179"/>
      <c r="D187" s="179"/>
      <c r="E187" s="179"/>
      <c r="F187" s="179"/>
      <c r="G187" s="179"/>
      <c r="H187" s="179"/>
      <c r="I187" s="179"/>
      <c r="J187" s="179"/>
      <c r="K187" s="179"/>
    </row>
    <row r="188" spans="1:11" ht="12.95" customHeight="1">
      <c r="A188" s="180" t="s">
        <v>256</v>
      </c>
      <c r="B188" s="180"/>
      <c r="C188" s="180"/>
      <c r="D188" s="181" t="s">
        <v>257</v>
      </c>
      <c r="E188" s="176" t="s">
        <v>258</v>
      </c>
      <c r="F188" s="176"/>
      <c r="G188" s="176" t="s">
        <v>259</v>
      </c>
      <c r="H188" s="176"/>
      <c r="I188" s="176"/>
      <c r="J188" s="176"/>
      <c r="K188" s="176" t="s">
        <v>260</v>
      </c>
    </row>
    <row r="189" spans="1:11" ht="12" customHeight="1">
      <c r="A189" s="180"/>
      <c r="B189" s="180"/>
      <c r="C189" s="180"/>
      <c r="D189" s="181"/>
      <c r="E189" s="8" t="s">
        <v>261</v>
      </c>
      <c r="F189" s="8" t="s">
        <v>262</v>
      </c>
      <c r="G189" s="169" t="s">
        <v>261</v>
      </c>
      <c r="H189" s="169"/>
      <c r="I189" s="169" t="s">
        <v>262</v>
      </c>
      <c r="J189" s="169"/>
      <c r="K189" s="176"/>
    </row>
    <row r="190" spans="1:11" ht="15" customHeight="1">
      <c r="A190" s="4" t="s">
        <v>420</v>
      </c>
      <c r="B190" s="174" t="s">
        <v>421</v>
      </c>
      <c r="C190" s="174"/>
      <c r="D190" s="15">
        <v>1</v>
      </c>
      <c r="E190" s="16">
        <v>0.64</v>
      </c>
      <c r="F190" s="16">
        <v>0.36</v>
      </c>
      <c r="G190" s="175">
        <v>214.85579999999999</v>
      </c>
      <c r="H190" s="175"/>
      <c r="I190" s="175">
        <v>64.272000000000006</v>
      </c>
      <c r="J190" s="175"/>
      <c r="K190" s="17">
        <v>160.6456</v>
      </c>
    </row>
    <row r="191" spans="1:11" ht="15" customHeight="1">
      <c r="A191" s="4" t="s">
        <v>415</v>
      </c>
      <c r="B191" s="174" t="s">
        <v>422</v>
      </c>
      <c r="C191" s="174"/>
      <c r="D191" s="15">
        <v>1</v>
      </c>
      <c r="E191" s="16">
        <v>0.73</v>
      </c>
      <c r="F191" s="16">
        <v>0.27</v>
      </c>
      <c r="G191" s="175">
        <v>247.4332</v>
      </c>
      <c r="H191" s="175"/>
      <c r="I191" s="175">
        <v>108.5972</v>
      </c>
      <c r="J191" s="175"/>
      <c r="K191" s="17">
        <v>209.94739999999999</v>
      </c>
    </row>
    <row r="192" spans="1:11" ht="15" customHeight="1">
      <c r="A192" s="4" t="s">
        <v>423</v>
      </c>
      <c r="B192" s="174" t="s">
        <v>424</v>
      </c>
      <c r="C192" s="174"/>
      <c r="D192" s="15">
        <v>1</v>
      </c>
      <c r="E192" s="16">
        <v>1</v>
      </c>
      <c r="F192" s="16">
        <v>0</v>
      </c>
      <c r="G192" s="175">
        <v>220.00309999999999</v>
      </c>
      <c r="H192" s="175"/>
      <c r="I192" s="175">
        <v>107.8634</v>
      </c>
      <c r="J192" s="175"/>
      <c r="K192" s="17">
        <v>220.00309999999999</v>
      </c>
    </row>
    <row r="193" spans="1:11" ht="15" customHeight="1">
      <c r="A193" s="1"/>
      <c r="B193" s="1"/>
      <c r="C193" s="1"/>
      <c r="D193" s="1"/>
      <c r="E193" s="1"/>
      <c r="F193" s="1"/>
      <c r="G193" s="167" t="s">
        <v>265</v>
      </c>
      <c r="H193" s="167"/>
      <c r="I193" s="167"/>
      <c r="J193" s="167"/>
      <c r="K193" s="18">
        <v>590.59609999999998</v>
      </c>
    </row>
    <row r="194" spans="1:11" ht="20.100000000000001" customHeight="1">
      <c r="A194" s="168" t="s">
        <v>290</v>
      </c>
      <c r="B194" s="168"/>
      <c r="C194" s="168"/>
      <c r="D194" s="168"/>
      <c r="E194" s="168"/>
      <c r="F194" s="2" t="s">
        <v>4</v>
      </c>
      <c r="G194" s="176" t="s">
        <v>291</v>
      </c>
      <c r="H194" s="176"/>
      <c r="I194" s="176" t="s">
        <v>292</v>
      </c>
      <c r="J194" s="176"/>
      <c r="K194" s="2" t="s">
        <v>260</v>
      </c>
    </row>
    <row r="195" spans="1:11" ht="15" customHeight="1">
      <c r="A195" s="4" t="s">
        <v>293</v>
      </c>
      <c r="B195" s="171" t="s">
        <v>294</v>
      </c>
      <c r="C195" s="171"/>
      <c r="D195" s="171"/>
      <c r="E195" s="171"/>
      <c r="F195" s="4" t="s">
        <v>295</v>
      </c>
      <c r="G195" s="172">
        <v>1</v>
      </c>
      <c r="H195" s="172"/>
      <c r="I195" s="173">
        <v>17.649999999999999</v>
      </c>
      <c r="J195" s="173"/>
      <c r="K195" s="5">
        <v>17.649999999999999</v>
      </c>
    </row>
    <row r="196" spans="1:11" ht="15" customHeight="1">
      <c r="A196" s="1"/>
      <c r="B196" s="1"/>
      <c r="C196" s="1"/>
      <c r="D196" s="1"/>
      <c r="E196" s="1"/>
      <c r="F196" s="1"/>
      <c r="G196" s="167" t="s">
        <v>296</v>
      </c>
      <c r="H196" s="167"/>
      <c r="I196" s="167"/>
      <c r="J196" s="167"/>
      <c r="K196" s="20">
        <v>17.649999999999999</v>
      </c>
    </row>
    <row r="197" spans="1:11" ht="15" customHeight="1">
      <c r="A197" s="7"/>
      <c r="B197" s="7"/>
      <c r="C197" s="7"/>
      <c r="D197" s="7"/>
      <c r="E197" s="7"/>
      <c r="F197" s="7"/>
      <c r="G197" s="170" t="s">
        <v>266</v>
      </c>
      <c r="H197" s="170"/>
      <c r="I197" s="170"/>
      <c r="J197" s="170"/>
      <c r="K197" s="17">
        <v>608.24609999999996</v>
      </c>
    </row>
    <row r="198" spans="1:11" ht="15" customHeight="1">
      <c r="A198" s="7"/>
      <c r="B198" s="7"/>
      <c r="C198" s="7"/>
      <c r="D198" s="7"/>
      <c r="E198" s="7"/>
      <c r="F198" s="7"/>
      <c r="G198" s="170" t="s">
        <v>267</v>
      </c>
      <c r="H198" s="170"/>
      <c r="I198" s="170"/>
      <c r="J198" s="170"/>
      <c r="K198" s="19">
        <v>115.58</v>
      </c>
    </row>
    <row r="199" spans="1:11" ht="15" customHeight="1">
      <c r="A199" s="7"/>
      <c r="B199" s="7"/>
      <c r="C199" s="7"/>
      <c r="D199" s="7"/>
      <c r="E199" s="7"/>
      <c r="F199" s="7"/>
      <c r="G199" s="170" t="s">
        <v>268</v>
      </c>
      <c r="H199" s="170"/>
      <c r="I199" s="170"/>
      <c r="J199" s="170"/>
      <c r="K199" s="17">
        <v>5.2625999999999999</v>
      </c>
    </row>
    <row r="200" spans="1:11" ht="15" customHeight="1">
      <c r="A200" s="7"/>
      <c r="B200" s="7"/>
      <c r="C200" s="7"/>
      <c r="D200" s="7"/>
      <c r="E200" s="7"/>
      <c r="F200" s="7"/>
      <c r="G200" s="170" t="s">
        <v>269</v>
      </c>
      <c r="H200" s="170"/>
      <c r="I200" s="170"/>
      <c r="J200" s="170"/>
      <c r="K200" s="17">
        <v>7.1599999999999997E-2</v>
      </c>
    </row>
    <row r="201" spans="1:11" ht="20.100000000000001" customHeight="1">
      <c r="A201" s="168" t="s">
        <v>300</v>
      </c>
      <c r="B201" s="168"/>
      <c r="C201" s="168"/>
      <c r="D201" s="168"/>
      <c r="E201" s="168"/>
      <c r="F201" s="2" t="s">
        <v>4</v>
      </c>
      <c r="G201" s="176" t="s">
        <v>291</v>
      </c>
      <c r="H201" s="176"/>
      <c r="I201" s="176" t="s">
        <v>174</v>
      </c>
      <c r="J201" s="176"/>
      <c r="K201" s="2" t="s">
        <v>301</v>
      </c>
    </row>
    <row r="202" spans="1:11" ht="15" customHeight="1">
      <c r="A202" s="4" t="s">
        <v>302</v>
      </c>
      <c r="B202" s="174" t="s">
        <v>303</v>
      </c>
      <c r="C202" s="174"/>
      <c r="D202" s="174"/>
      <c r="E202" s="174"/>
      <c r="F202" s="4" t="s">
        <v>69</v>
      </c>
      <c r="G202" s="182">
        <v>1.1002700000000001</v>
      </c>
      <c r="H202" s="182"/>
      <c r="I202" s="177">
        <v>1.1599999999999999</v>
      </c>
      <c r="J202" s="177"/>
      <c r="K202" s="6">
        <v>1.28</v>
      </c>
    </row>
    <row r="203" spans="1:11" ht="15" customHeight="1">
      <c r="A203" s="1"/>
      <c r="B203" s="1"/>
      <c r="C203" s="1"/>
      <c r="D203" s="1"/>
      <c r="E203" s="1"/>
      <c r="F203" s="1"/>
      <c r="G203" s="167" t="s">
        <v>304</v>
      </c>
      <c r="H203" s="167"/>
      <c r="I203" s="167"/>
      <c r="J203" s="167"/>
      <c r="K203" s="3">
        <v>1.28</v>
      </c>
    </row>
    <row r="204" spans="1:11" ht="15" customHeight="1">
      <c r="A204" s="168" t="s">
        <v>305</v>
      </c>
      <c r="B204" s="168"/>
      <c r="C204" s="168"/>
      <c r="D204" s="8" t="s">
        <v>306</v>
      </c>
      <c r="E204" s="169" t="s">
        <v>307</v>
      </c>
      <c r="F204" s="169"/>
      <c r="G204" s="169" t="s">
        <v>291</v>
      </c>
      <c r="H204" s="169"/>
      <c r="I204" s="169" t="s">
        <v>174</v>
      </c>
      <c r="J204" s="169"/>
      <c r="K204" s="8" t="s">
        <v>301</v>
      </c>
    </row>
    <row r="205" spans="1:11" ht="27.95" customHeight="1">
      <c r="A205" s="21" t="s">
        <v>302</v>
      </c>
      <c r="B205" s="163" t="s">
        <v>308</v>
      </c>
      <c r="C205" s="163"/>
      <c r="D205" s="21" t="s">
        <v>309</v>
      </c>
      <c r="E205" s="164" t="s">
        <v>310</v>
      </c>
      <c r="F205" s="164"/>
      <c r="G205" s="165">
        <v>2.0630099999999998</v>
      </c>
      <c r="H205" s="165"/>
      <c r="I205" s="166">
        <v>1.29</v>
      </c>
      <c r="J205" s="166"/>
      <c r="K205" s="24">
        <v>2.66</v>
      </c>
    </row>
    <row r="206" spans="1:11" ht="15" customHeight="1">
      <c r="A206" s="1"/>
      <c r="B206" s="1"/>
      <c r="C206" s="1"/>
      <c r="D206" s="1"/>
      <c r="E206" s="1"/>
      <c r="F206" s="1"/>
      <c r="G206" s="167" t="s">
        <v>311</v>
      </c>
      <c r="H206" s="167"/>
      <c r="I206" s="167"/>
      <c r="J206" s="167"/>
      <c r="K206" s="6">
        <v>2.66</v>
      </c>
    </row>
    <row r="207" spans="1:11" ht="12.95" customHeight="1">
      <c r="A207" s="168" t="s">
        <v>312</v>
      </c>
      <c r="B207" s="168"/>
      <c r="C207" s="169" t="s">
        <v>30</v>
      </c>
      <c r="D207" s="169" t="s">
        <v>5</v>
      </c>
      <c r="E207" s="169" t="s">
        <v>313</v>
      </c>
      <c r="F207" s="169"/>
      <c r="G207" s="169" t="s">
        <v>314</v>
      </c>
      <c r="H207" s="169"/>
      <c r="I207" s="169" t="s">
        <v>315</v>
      </c>
      <c r="J207" s="169"/>
      <c r="K207" s="169" t="s">
        <v>301</v>
      </c>
    </row>
    <row r="208" spans="1:11" ht="12" customHeight="1">
      <c r="A208" s="168"/>
      <c r="B208" s="168"/>
      <c r="C208" s="169"/>
      <c r="D208" s="169"/>
      <c r="E208" s="8" t="s">
        <v>316</v>
      </c>
      <c r="F208" s="8" t="s">
        <v>317</v>
      </c>
      <c r="G208" s="8" t="s">
        <v>316</v>
      </c>
      <c r="H208" s="8" t="s">
        <v>317</v>
      </c>
      <c r="I208" s="8" t="s">
        <v>316</v>
      </c>
      <c r="J208" s="8" t="s">
        <v>317</v>
      </c>
      <c r="K208" s="169"/>
    </row>
    <row r="209" spans="1:11" ht="27.95" customHeight="1">
      <c r="A209" s="21" t="s">
        <v>302</v>
      </c>
      <c r="B209" s="22" t="s">
        <v>308</v>
      </c>
      <c r="C209" s="21" t="s">
        <v>48</v>
      </c>
      <c r="D209" s="23">
        <v>2.0630099999999998</v>
      </c>
      <c r="E209" s="25">
        <v>0</v>
      </c>
      <c r="F209" s="24">
        <v>1.08</v>
      </c>
      <c r="G209" s="25">
        <v>0</v>
      </c>
      <c r="H209" s="24">
        <v>0.86</v>
      </c>
      <c r="I209" s="25">
        <v>0</v>
      </c>
      <c r="J209" s="24">
        <v>0.71</v>
      </c>
      <c r="K209" s="24">
        <v>0</v>
      </c>
    </row>
    <row r="210" spans="1:11" ht="15" customHeight="1">
      <c r="A210" s="1"/>
      <c r="B210" s="1"/>
      <c r="C210" s="1"/>
      <c r="D210" s="1"/>
      <c r="E210" s="1"/>
      <c r="F210" s="1"/>
      <c r="G210" s="167" t="s">
        <v>318</v>
      </c>
      <c r="H210" s="167"/>
      <c r="I210" s="167"/>
      <c r="J210" s="167"/>
      <c r="K210" s="6">
        <v>0</v>
      </c>
    </row>
    <row r="211" spans="1:11" ht="15" customHeight="1">
      <c r="A211" s="7"/>
      <c r="B211" s="7"/>
      <c r="C211" s="7"/>
      <c r="D211" s="7"/>
      <c r="E211" s="7"/>
      <c r="F211" s="7"/>
      <c r="G211" s="170" t="s">
        <v>270</v>
      </c>
      <c r="H211" s="170"/>
      <c r="I211" s="170"/>
      <c r="J211" s="170"/>
      <c r="K211" s="6">
        <v>9.2742000000000004</v>
      </c>
    </row>
    <row r="212" spans="1:11" ht="15" customHeight="1">
      <c r="A212" s="7"/>
      <c r="B212" s="7"/>
      <c r="C212" s="7"/>
      <c r="D212" s="7"/>
      <c r="E212" s="7"/>
      <c r="F212" s="7"/>
      <c r="G212" s="170" t="s">
        <v>179</v>
      </c>
      <c r="H212" s="170"/>
      <c r="I212" s="170"/>
      <c r="J212" s="170"/>
      <c r="K212" s="3">
        <v>9.27</v>
      </c>
    </row>
    <row r="213" spans="1:11" ht="9.9499999999999993" customHeight="1">
      <c r="A213" s="7"/>
      <c r="B213" s="7"/>
      <c r="C213" s="7"/>
      <c r="D213" s="7"/>
      <c r="E213" s="7"/>
      <c r="F213" s="7"/>
      <c r="G213" s="178"/>
      <c r="H213" s="178"/>
      <c r="I213" s="178"/>
      <c r="J213" s="178"/>
      <c r="K213" s="178"/>
    </row>
    <row r="214" spans="1:11" ht="20.100000000000001" customHeight="1">
      <c r="A214" s="179" t="s">
        <v>425</v>
      </c>
      <c r="B214" s="179"/>
      <c r="C214" s="179"/>
      <c r="D214" s="179"/>
      <c r="E214" s="179"/>
      <c r="F214" s="179"/>
      <c r="G214" s="179"/>
      <c r="H214" s="179"/>
      <c r="I214" s="179"/>
      <c r="J214" s="179"/>
      <c r="K214" s="179"/>
    </row>
    <row r="215" spans="1:11" ht="12.95" customHeight="1">
      <c r="A215" s="180" t="s">
        <v>256</v>
      </c>
      <c r="B215" s="180"/>
      <c r="C215" s="180"/>
      <c r="D215" s="181" t="s">
        <v>257</v>
      </c>
      <c r="E215" s="176" t="s">
        <v>258</v>
      </c>
      <c r="F215" s="176"/>
      <c r="G215" s="176" t="s">
        <v>259</v>
      </c>
      <c r="H215" s="176"/>
      <c r="I215" s="176"/>
      <c r="J215" s="176"/>
      <c r="K215" s="176" t="s">
        <v>260</v>
      </c>
    </row>
    <row r="216" spans="1:11" ht="12" customHeight="1">
      <c r="A216" s="180"/>
      <c r="B216" s="180"/>
      <c r="C216" s="180"/>
      <c r="D216" s="181"/>
      <c r="E216" s="8" t="s">
        <v>261</v>
      </c>
      <c r="F216" s="8" t="s">
        <v>262</v>
      </c>
      <c r="G216" s="169" t="s">
        <v>261</v>
      </c>
      <c r="H216" s="169"/>
      <c r="I216" s="169" t="s">
        <v>262</v>
      </c>
      <c r="J216" s="169"/>
      <c r="K216" s="176"/>
    </row>
    <row r="217" spans="1:11" ht="15" customHeight="1">
      <c r="A217" s="4" t="s">
        <v>263</v>
      </c>
      <c r="B217" s="174" t="s">
        <v>264</v>
      </c>
      <c r="C217" s="174"/>
      <c r="D217" s="15">
        <v>1</v>
      </c>
      <c r="E217" s="16">
        <v>1</v>
      </c>
      <c r="F217" s="16">
        <v>0</v>
      </c>
      <c r="G217" s="175">
        <v>259.10160000000002</v>
      </c>
      <c r="H217" s="175"/>
      <c r="I217" s="175">
        <v>78.298299999999998</v>
      </c>
      <c r="J217" s="175"/>
      <c r="K217" s="17">
        <v>259.10160000000002</v>
      </c>
    </row>
    <row r="218" spans="1:11" ht="15" customHeight="1">
      <c r="A218" s="1"/>
      <c r="B218" s="1"/>
      <c r="C218" s="1"/>
      <c r="D218" s="1"/>
      <c r="E218" s="1"/>
      <c r="F218" s="1"/>
      <c r="G218" s="167" t="s">
        <v>265</v>
      </c>
      <c r="H218" s="167"/>
      <c r="I218" s="167"/>
      <c r="J218" s="167"/>
      <c r="K218" s="18">
        <v>259.10160000000002</v>
      </c>
    </row>
    <row r="219" spans="1:11" ht="15" customHeight="1">
      <c r="A219" s="7"/>
      <c r="B219" s="7"/>
      <c r="C219" s="7"/>
      <c r="D219" s="7"/>
      <c r="E219" s="7"/>
      <c r="F219" s="7"/>
      <c r="G219" s="170" t="s">
        <v>266</v>
      </c>
      <c r="H219" s="170"/>
      <c r="I219" s="170"/>
      <c r="J219" s="170"/>
      <c r="K219" s="17">
        <v>259.10160000000002</v>
      </c>
    </row>
    <row r="220" spans="1:11" ht="15" customHeight="1">
      <c r="A220" s="7"/>
      <c r="B220" s="7"/>
      <c r="C220" s="7"/>
      <c r="D220" s="7"/>
      <c r="E220" s="7"/>
      <c r="F220" s="7"/>
      <c r="G220" s="170" t="s">
        <v>267</v>
      </c>
      <c r="H220" s="170"/>
      <c r="I220" s="170"/>
      <c r="J220" s="170"/>
      <c r="K220" s="19">
        <v>435.75</v>
      </c>
    </row>
    <row r="221" spans="1:11" ht="15" customHeight="1">
      <c r="A221" s="7"/>
      <c r="B221" s="7"/>
      <c r="C221" s="7"/>
      <c r="D221" s="7"/>
      <c r="E221" s="7"/>
      <c r="F221" s="7"/>
      <c r="G221" s="170" t="s">
        <v>268</v>
      </c>
      <c r="H221" s="170"/>
      <c r="I221" s="170"/>
      <c r="J221" s="170"/>
      <c r="K221" s="17">
        <v>0.59460000000000002</v>
      </c>
    </row>
    <row r="222" spans="1:11" ht="15" customHeight="1">
      <c r="A222" s="7"/>
      <c r="B222" s="7"/>
      <c r="C222" s="7"/>
      <c r="D222" s="7"/>
      <c r="E222" s="7"/>
      <c r="F222" s="7"/>
      <c r="G222" s="170" t="s">
        <v>269</v>
      </c>
      <c r="H222" s="170"/>
      <c r="I222" s="170"/>
      <c r="J222" s="170"/>
      <c r="K222" s="17">
        <v>8.0999999999999996E-3</v>
      </c>
    </row>
    <row r="223" spans="1:11" ht="15" customHeight="1">
      <c r="A223" s="7"/>
      <c r="B223" s="7"/>
      <c r="C223" s="7"/>
      <c r="D223" s="7"/>
      <c r="E223" s="7"/>
      <c r="F223" s="7"/>
      <c r="G223" s="170" t="s">
        <v>270</v>
      </c>
      <c r="H223" s="170"/>
      <c r="I223" s="170"/>
      <c r="J223" s="170"/>
      <c r="K223" s="6">
        <v>0.60270000000000001</v>
      </c>
    </row>
    <row r="224" spans="1:11" ht="15" customHeight="1">
      <c r="A224" s="7"/>
      <c r="B224" s="7"/>
      <c r="C224" s="7"/>
      <c r="D224" s="7"/>
      <c r="E224" s="7"/>
      <c r="F224" s="7"/>
      <c r="G224" s="170" t="s">
        <v>179</v>
      </c>
      <c r="H224" s="170"/>
      <c r="I224" s="170"/>
      <c r="J224" s="170"/>
      <c r="K224" s="3">
        <v>0.6</v>
      </c>
    </row>
    <row r="225" spans="1:11" ht="9.9499999999999993" customHeight="1">
      <c r="A225" s="7"/>
      <c r="B225" s="7"/>
      <c r="C225" s="7"/>
      <c r="D225" s="7"/>
      <c r="E225" s="7"/>
      <c r="F225" s="7"/>
      <c r="G225" s="178"/>
      <c r="H225" s="178"/>
      <c r="I225" s="178"/>
      <c r="J225" s="178"/>
      <c r="K225" s="178"/>
    </row>
    <row r="226" spans="1:11" ht="20.100000000000001" customHeight="1">
      <c r="A226" s="179" t="s">
        <v>448</v>
      </c>
      <c r="B226" s="179"/>
      <c r="C226" s="179"/>
      <c r="D226" s="179"/>
      <c r="E226" s="179"/>
      <c r="F226" s="179"/>
      <c r="G226" s="179"/>
      <c r="H226" s="179"/>
      <c r="I226" s="179"/>
      <c r="J226" s="179"/>
      <c r="K226" s="179"/>
    </row>
    <row r="227" spans="1:11" ht="12.95" customHeight="1">
      <c r="A227" s="180" t="s">
        <v>256</v>
      </c>
      <c r="B227" s="180"/>
      <c r="C227" s="180"/>
      <c r="D227" s="181" t="s">
        <v>257</v>
      </c>
      <c r="E227" s="176" t="s">
        <v>258</v>
      </c>
      <c r="F227" s="176"/>
      <c r="G227" s="176" t="s">
        <v>259</v>
      </c>
      <c r="H227" s="176"/>
      <c r="I227" s="176"/>
      <c r="J227" s="176"/>
      <c r="K227" s="176" t="s">
        <v>260</v>
      </c>
    </row>
    <row r="228" spans="1:11" ht="12" customHeight="1">
      <c r="A228" s="180"/>
      <c r="B228" s="180"/>
      <c r="C228" s="180"/>
      <c r="D228" s="181"/>
      <c r="E228" s="8" t="s">
        <v>261</v>
      </c>
      <c r="F228" s="8" t="s">
        <v>262</v>
      </c>
      <c r="G228" s="169" t="s">
        <v>261</v>
      </c>
      <c r="H228" s="169"/>
      <c r="I228" s="169" t="s">
        <v>262</v>
      </c>
      <c r="J228" s="169"/>
      <c r="K228" s="176"/>
    </row>
    <row r="229" spans="1:11" ht="15" customHeight="1">
      <c r="A229" s="4" t="s">
        <v>263</v>
      </c>
      <c r="B229" s="174" t="s">
        <v>264</v>
      </c>
      <c r="C229" s="174"/>
      <c r="D229" s="15">
        <v>1</v>
      </c>
      <c r="E229" s="16">
        <v>1</v>
      </c>
      <c r="F229" s="16">
        <v>0</v>
      </c>
      <c r="G229" s="175">
        <v>259.10160000000002</v>
      </c>
      <c r="H229" s="175"/>
      <c r="I229" s="175">
        <v>78.298299999999998</v>
      </c>
      <c r="J229" s="175"/>
      <c r="K229" s="17">
        <v>259.10160000000002</v>
      </c>
    </row>
    <row r="230" spans="1:11" ht="15" customHeight="1">
      <c r="A230" s="1"/>
      <c r="B230" s="1"/>
      <c r="C230" s="1"/>
      <c r="D230" s="1"/>
      <c r="E230" s="1"/>
      <c r="F230" s="1"/>
      <c r="G230" s="167" t="s">
        <v>265</v>
      </c>
      <c r="H230" s="167"/>
      <c r="I230" s="167"/>
      <c r="J230" s="167"/>
      <c r="K230" s="18">
        <v>259.10160000000002</v>
      </c>
    </row>
    <row r="231" spans="1:11" ht="15" customHeight="1">
      <c r="A231" s="7"/>
      <c r="B231" s="7"/>
      <c r="C231" s="7"/>
      <c r="D231" s="7"/>
      <c r="E231" s="7"/>
      <c r="F231" s="7"/>
      <c r="G231" s="170" t="s">
        <v>266</v>
      </c>
      <c r="H231" s="170"/>
      <c r="I231" s="170"/>
      <c r="J231" s="170"/>
      <c r="K231" s="17">
        <v>259.10160000000002</v>
      </c>
    </row>
    <row r="232" spans="1:11" ht="15" customHeight="1">
      <c r="A232" s="7"/>
      <c r="B232" s="7"/>
      <c r="C232" s="7"/>
      <c r="D232" s="7"/>
      <c r="E232" s="7"/>
      <c r="F232" s="7"/>
      <c r="G232" s="170" t="s">
        <v>267</v>
      </c>
      <c r="H232" s="170"/>
      <c r="I232" s="170"/>
      <c r="J232" s="170"/>
      <c r="K232" s="19">
        <v>470.61</v>
      </c>
    </row>
    <row r="233" spans="1:11" ht="15" customHeight="1">
      <c r="A233" s="7"/>
      <c r="B233" s="7"/>
      <c r="C233" s="7"/>
      <c r="D233" s="7"/>
      <c r="E233" s="7"/>
      <c r="F233" s="7"/>
      <c r="G233" s="170" t="s">
        <v>268</v>
      </c>
      <c r="H233" s="170"/>
      <c r="I233" s="170"/>
      <c r="J233" s="170"/>
      <c r="K233" s="17">
        <v>0.55059999999999998</v>
      </c>
    </row>
    <row r="234" spans="1:11" ht="15" customHeight="1">
      <c r="A234" s="7"/>
      <c r="B234" s="7"/>
      <c r="C234" s="7"/>
      <c r="D234" s="7"/>
      <c r="E234" s="7"/>
      <c r="F234" s="7"/>
      <c r="G234" s="170" t="s">
        <v>270</v>
      </c>
      <c r="H234" s="170"/>
      <c r="I234" s="170"/>
      <c r="J234" s="170"/>
      <c r="K234" s="6">
        <v>0.55059999999999998</v>
      </c>
    </row>
    <row r="235" spans="1:11" ht="15" customHeight="1">
      <c r="A235" s="7"/>
      <c r="B235" s="7"/>
      <c r="C235" s="7"/>
      <c r="D235" s="7"/>
      <c r="E235" s="7"/>
      <c r="F235" s="7"/>
      <c r="G235" s="170" t="s">
        <v>179</v>
      </c>
      <c r="H235" s="170"/>
      <c r="I235" s="170"/>
      <c r="J235" s="170"/>
      <c r="K235" s="3">
        <v>0.55000000000000004</v>
      </c>
    </row>
    <row r="236" spans="1:11" ht="9.9499999999999993" customHeight="1">
      <c r="A236" s="7"/>
      <c r="B236" s="7"/>
      <c r="C236" s="7"/>
      <c r="D236" s="7"/>
      <c r="E236" s="7"/>
      <c r="F236" s="7"/>
      <c r="G236" s="178"/>
      <c r="H236" s="178"/>
      <c r="I236" s="178"/>
      <c r="J236" s="178"/>
      <c r="K236" s="178"/>
    </row>
    <row r="237" spans="1:11" ht="20.100000000000001" customHeight="1">
      <c r="A237" s="179" t="s">
        <v>449</v>
      </c>
      <c r="B237" s="179"/>
      <c r="C237" s="179"/>
      <c r="D237" s="179"/>
      <c r="E237" s="179"/>
      <c r="F237" s="179"/>
      <c r="G237" s="179"/>
      <c r="H237" s="179"/>
      <c r="I237" s="179"/>
      <c r="J237" s="179"/>
      <c r="K237" s="179"/>
    </row>
    <row r="238" spans="1:11" ht="12.95" customHeight="1">
      <c r="A238" s="180" t="s">
        <v>256</v>
      </c>
      <c r="B238" s="180"/>
      <c r="C238" s="180"/>
      <c r="D238" s="181" t="s">
        <v>257</v>
      </c>
      <c r="E238" s="176" t="s">
        <v>258</v>
      </c>
      <c r="F238" s="176"/>
      <c r="G238" s="176" t="s">
        <v>259</v>
      </c>
      <c r="H238" s="176"/>
      <c r="I238" s="176"/>
      <c r="J238" s="176"/>
      <c r="K238" s="176" t="s">
        <v>260</v>
      </c>
    </row>
    <row r="239" spans="1:11" ht="12" customHeight="1">
      <c r="A239" s="180"/>
      <c r="B239" s="180"/>
      <c r="C239" s="180"/>
      <c r="D239" s="181"/>
      <c r="E239" s="8" t="s">
        <v>261</v>
      </c>
      <c r="F239" s="8" t="s">
        <v>262</v>
      </c>
      <c r="G239" s="169" t="s">
        <v>261</v>
      </c>
      <c r="H239" s="169"/>
      <c r="I239" s="169" t="s">
        <v>262</v>
      </c>
      <c r="J239" s="169"/>
      <c r="K239" s="176"/>
    </row>
    <row r="240" spans="1:11" ht="15" customHeight="1">
      <c r="A240" s="4" t="s">
        <v>263</v>
      </c>
      <c r="B240" s="174" t="s">
        <v>264</v>
      </c>
      <c r="C240" s="174"/>
      <c r="D240" s="15">
        <v>1</v>
      </c>
      <c r="E240" s="16">
        <v>1</v>
      </c>
      <c r="F240" s="16">
        <v>0</v>
      </c>
      <c r="G240" s="175">
        <v>259.10160000000002</v>
      </c>
      <c r="H240" s="175"/>
      <c r="I240" s="175">
        <v>78.298299999999998</v>
      </c>
      <c r="J240" s="175"/>
      <c r="K240" s="17">
        <v>259.10160000000002</v>
      </c>
    </row>
    <row r="241" spans="1:11" ht="15" customHeight="1">
      <c r="A241" s="1"/>
      <c r="B241" s="1"/>
      <c r="C241" s="1"/>
      <c r="D241" s="1"/>
      <c r="E241" s="1"/>
      <c r="F241" s="1"/>
      <c r="G241" s="167" t="s">
        <v>265</v>
      </c>
      <c r="H241" s="167"/>
      <c r="I241" s="167"/>
      <c r="J241" s="167"/>
      <c r="K241" s="18">
        <v>259.10160000000002</v>
      </c>
    </row>
    <row r="242" spans="1:11" ht="15" customHeight="1">
      <c r="A242" s="7"/>
      <c r="B242" s="7"/>
      <c r="C242" s="7"/>
      <c r="D242" s="7"/>
      <c r="E242" s="7"/>
      <c r="F242" s="7"/>
      <c r="G242" s="170" t="s">
        <v>266</v>
      </c>
      <c r="H242" s="170"/>
      <c r="I242" s="170"/>
      <c r="J242" s="170"/>
      <c r="K242" s="17">
        <v>259.10160000000002</v>
      </c>
    </row>
    <row r="243" spans="1:11" ht="15" customHeight="1">
      <c r="A243" s="7"/>
      <c r="B243" s="7"/>
      <c r="C243" s="7"/>
      <c r="D243" s="7"/>
      <c r="E243" s="7"/>
      <c r="F243" s="7"/>
      <c r="G243" s="170" t="s">
        <v>267</v>
      </c>
      <c r="H243" s="170"/>
      <c r="I243" s="170"/>
      <c r="J243" s="170"/>
      <c r="K243" s="19">
        <v>435.75</v>
      </c>
    </row>
    <row r="244" spans="1:11" ht="15" customHeight="1">
      <c r="A244" s="7"/>
      <c r="B244" s="7"/>
      <c r="C244" s="7"/>
      <c r="D244" s="7"/>
      <c r="E244" s="7"/>
      <c r="F244" s="7"/>
      <c r="G244" s="170" t="s">
        <v>268</v>
      </c>
      <c r="H244" s="170"/>
      <c r="I244" s="170"/>
      <c r="J244" s="170"/>
      <c r="K244" s="17">
        <v>0.59460000000000002</v>
      </c>
    </row>
    <row r="245" spans="1:11" ht="15" customHeight="1">
      <c r="A245" s="7"/>
      <c r="B245" s="7"/>
      <c r="C245" s="7"/>
      <c r="D245" s="7"/>
      <c r="E245" s="7"/>
      <c r="F245" s="7"/>
      <c r="G245" s="170" t="s">
        <v>269</v>
      </c>
      <c r="H245" s="170"/>
      <c r="I245" s="170"/>
      <c r="J245" s="170"/>
      <c r="K245" s="17">
        <v>8.0999999999999996E-3</v>
      </c>
    </row>
    <row r="246" spans="1:11" ht="15" customHeight="1">
      <c r="A246" s="7"/>
      <c r="B246" s="7"/>
      <c r="C246" s="7"/>
      <c r="D246" s="7"/>
      <c r="E246" s="7"/>
      <c r="F246" s="7"/>
      <c r="G246" s="170" t="s">
        <v>270</v>
      </c>
      <c r="H246" s="170"/>
      <c r="I246" s="170"/>
      <c r="J246" s="170"/>
      <c r="K246" s="6">
        <v>0.60270000000000001</v>
      </c>
    </row>
    <row r="247" spans="1:11" ht="15" customHeight="1">
      <c r="A247" s="7"/>
      <c r="B247" s="7"/>
      <c r="C247" s="7"/>
      <c r="D247" s="7"/>
      <c r="E247" s="7"/>
      <c r="F247" s="7"/>
      <c r="G247" s="170" t="s">
        <v>179</v>
      </c>
      <c r="H247" s="170"/>
      <c r="I247" s="170"/>
      <c r="J247" s="170"/>
      <c r="K247" s="3">
        <v>0.6</v>
      </c>
    </row>
    <row r="248" spans="1:11" ht="9.9499999999999993" customHeight="1">
      <c r="A248" s="7"/>
      <c r="B248" s="7"/>
      <c r="C248" s="7"/>
      <c r="D248" s="7"/>
      <c r="E248" s="7"/>
      <c r="F248" s="7"/>
      <c r="G248" s="178"/>
      <c r="H248" s="178"/>
      <c r="I248" s="178"/>
      <c r="J248" s="178"/>
      <c r="K248" s="178"/>
    </row>
    <row r="249" spans="1:11" ht="20.100000000000001" customHeight="1">
      <c r="A249" s="179" t="s">
        <v>450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</row>
    <row r="250" spans="1:11" ht="15" customHeight="1">
      <c r="A250" s="188" t="s">
        <v>186</v>
      </c>
      <c r="B250" s="188"/>
      <c r="C250" s="188"/>
      <c r="D250" s="169" t="s">
        <v>3</v>
      </c>
      <c r="E250" s="169"/>
      <c r="F250" s="8" t="s">
        <v>4</v>
      </c>
      <c r="G250" s="169" t="s">
        <v>173</v>
      </c>
      <c r="H250" s="169"/>
      <c r="I250" s="169" t="s">
        <v>174</v>
      </c>
      <c r="J250" s="169"/>
      <c r="K250" s="8" t="s">
        <v>175</v>
      </c>
    </row>
    <row r="251" spans="1:11" ht="21" customHeight="1">
      <c r="A251" s="9" t="s">
        <v>451</v>
      </c>
      <c r="B251" s="183" t="s">
        <v>452</v>
      </c>
      <c r="C251" s="183"/>
      <c r="D251" s="184" t="s">
        <v>132</v>
      </c>
      <c r="E251" s="184"/>
      <c r="F251" s="9" t="s">
        <v>43</v>
      </c>
      <c r="G251" s="185">
        <v>6.6E-3</v>
      </c>
      <c r="H251" s="185"/>
      <c r="I251" s="186">
        <v>112.06</v>
      </c>
      <c r="J251" s="186"/>
      <c r="K251" s="12">
        <v>0.74</v>
      </c>
    </row>
    <row r="252" spans="1:11" ht="21" customHeight="1">
      <c r="A252" s="9" t="s">
        <v>453</v>
      </c>
      <c r="B252" s="183" t="s">
        <v>454</v>
      </c>
      <c r="C252" s="183"/>
      <c r="D252" s="184" t="s">
        <v>132</v>
      </c>
      <c r="E252" s="184"/>
      <c r="F252" s="9" t="s">
        <v>111</v>
      </c>
      <c r="G252" s="185">
        <v>1.0049999999999999</v>
      </c>
      <c r="H252" s="185"/>
      <c r="I252" s="186">
        <v>26.31</v>
      </c>
      <c r="J252" s="186"/>
      <c r="K252" s="12">
        <v>26.44</v>
      </c>
    </row>
    <row r="253" spans="1:11" ht="15" customHeight="1">
      <c r="A253" s="7"/>
      <c r="B253" s="7"/>
      <c r="C253" s="7"/>
      <c r="D253" s="7"/>
      <c r="E253" s="7"/>
      <c r="F253" s="7"/>
      <c r="G253" s="187" t="s">
        <v>196</v>
      </c>
      <c r="H253" s="187"/>
      <c r="I253" s="187"/>
      <c r="J253" s="187"/>
      <c r="K253" s="13">
        <v>27.18</v>
      </c>
    </row>
    <row r="254" spans="1:11" ht="15" customHeight="1">
      <c r="A254" s="188" t="s">
        <v>197</v>
      </c>
      <c r="B254" s="188"/>
      <c r="C254" s="188"/>
      <c r="D254" s="169" t="s">
        <v>3</v>
      </c>
      <c r="E254" s="169"/>
      <c r="F254" s="8" t="s">
        <v>4</v>
      </c>
      <c r="G254" s="169" t="s">
        <v>173</v>
      </c>
      <c r="H254" s="169"/>
      <c r="I254" s="169" t="s">
        <v>174</v>
      </c>
      <c r="J254" s="169"/>
      <c r="K254" s="8" t="s">
        <v>175</v>
      </c>
    </row>
    <row r="255" spans="1:11" ht="15" customHeight="1">
      <c r="A255" s="9" t="s">
        <v>358</v>
      </c>
      <c r="B255" s="183" t="s">
        <v>359</v>
      </c>
      <c r="C255" s="183"/>
      <c r="D255" s="184" t="s">
        <v>132</v>
      </c>
      <c r="E255" s="184"/>
      <c r="F255" s="9" t="s">
        <v>200</v>
      </c>
      <c r="G255" s="185">
        <v>0.2296</v>
      </c>
      <c r="H255" s="185"/>
      <c r="I255" s="186">
        <v>24.91</v>
      </c>
      <c r="J255" s="186"/>
      <c r="K255" s="12">
        <v>5.72</v>
      </c>
    </row>
    <row r="256" spans="1:11" ht="15" customHeight="1">
      <c r="A256" s="9" t="s">
        <v>201</v>
      </c>
      <c r="B256" s="183" t="s">
        <v>202</v>
      </c>
      <c r="C256" s="183"/>
      <c r="D256" s="184" t="s">
        <v>132</v>
      </c>
      <c r="E256" s="184"/>
      <c r="F256" s="9" t="s">
        <v>200</v>
      </c>
      <c r="G256" s="185">
        <v>0.2296</v>
      </c>
      <c r="H256" s="185"/>
      <c r="I256" s="186">
        <v>19.05</v>
      </c>
      <c r="J256" s="186"/>
      <c r="K256" s="12">
        <v>4.37</v>
      </c>
    </row>
    <row r="257" spans="1:11" ht="18" customHeight="1">
      <c r="A257" s="7"/>
      <c r="B257" s="7"/>
      <c r="C257" s="7"/>
      <c r="D257" s="7"/>
      <c r="E257" s="7"/>
      <c r="F257" s="7"/>
      <c r="G257" s="187" t="s">
        <v>203</v>
      </c>
      <c r="H257" s="187"/>
      <c r="I257" s="187"/>
      <c r="J257" s="187"/>
      <c r="K257" s="13">
        <v>10.09</v>
      </c>
    </row>
    <row r="258" spans="1:11" ht="15" customHeight="1">
      <c r="A258" s="188" t="s">
        <v>204</v>
      </c>
      <c r="B258" s="188"/>
      <c r="C258" s="188"/>
      <c r="D258" s="169" t="s">
        <v>3</v>
      </c>
      <c r="E258" s="169"/>
      <c r="F258" s="8" t="s">
        <v>4</v>
      </c>
      <c r="G258" s="169" t="s">
        <v>173</v>
      </c>
      <c r="H258" s="169"/>
      <c r="I258" s="169" t="s">
        <v>174</v>
      </c>
      <c r="J258" s="169"/>
      <c r="K258" s="8" t="s">
        <v>175</v>
      </c>
    </row>
    <row r="259" spans="1:11" ht="21" customHeight="1">
      <c r="A259" s="9" t="s">
        <v>455</v>
      </c>
      <c r="B259" s="183" t="s">
        <v>456</v>
      </c>
      <c r="C259" s="183"/>
      <c r="D259" s="184" t="s">
        <v>132</v>
      </c>
      <c r="E259" s="184"/>
      <c r="F259" s="9" t="s">
        <v>43</v>
      </c>
      <c r="G259" s="185">
        <v>1.8E-3</v>
      </c>
      <c r="H259" s="185"/>
      <c r="I259" s="186">
        <v>582.88</v>
      </c>
      <c r="J259" s="186"/>
      <c r="K259" s="12">
        <v>1.05</v>
      </c>
    </row>
    <row r="260" spans="1:11" ht="15" customHeight="1">
      <c r="A260" s="7"/>
      <c r="B260" s="7"/>
      <c r="C260" s="7"/>
      <c r="D260" s="7"/>
      <c r="E260" s="7"/>
      <c r="F260" s="7"/>
      <c r="G260" s="187" t="s">
        <v>207</v>
      </c>
      <c r="H260" s="187"/>
      <c r="I260" s="187"/>
      <c r="J260" s="187"/>
      <c r="K260" s="13">
        <v>1.05</v>
      </c>
    </row>
    <row r="261" spans="1:11" ht="15" customHeight="1">
      <c r="A261" s="7"/>
      <c r="B261" s="7"/>
      <c r="C261" s="7"/>
      <c r="D261" s="7"/>
      <c r="E261" s="7"/>
      <c r="F261" s="7"/>
      <c r="G261" s="170" t="s">
        <v>179</v>
      </c>
      <c r="H261" s="170"/>
      <c r="I261" s="170"/>
      <c r="J261" s="170"/>
      <c r="K261" s="3">
        <v>38.32</v>
      </c>
    </row>
    <row r="262" spans="1:11" ht="9.9499999999999993" customHeight="1">
      <c r="A262" s="7"/>
      <c r="B262" s="7"/>
      <c r="C262" s="7"/>
      <c r="D262" s="7"/>
      <c r="E262" s="7"/>
      <c r="F262" s="7"/>
      <c r="G262" s="178"/>
      <c r="H262" s="178"/>
      <c r="I262" s="178"/>
      <c r="J262" s="178"/>
      <c r="K262" s="178"/>
    </row>
    <row r="263" spans="1:11" ht="20.100000000000001" customHeight="1">
      <c r="A263" s="179" t="s">
        <v>457</v>
      </c>
      <c r="B263" s="179"/>
      <c r="C263" s="179"/>
      <c r="D263" s="179"/>
      <c r="E263" s="179"/>
      <c r="F263" s="179"/>
      <c r="G263" s="179"/>
      <c r="H263" s="179"/>
      <c r="I263" s="179"/>
      <c r="J263" s="179"/>
      <c r="K263" s="179"/>
    </row>
    <row r="264" spans="1:11" ht="12.95" customHeight="1">
      <c r="A264" s="180" t="s">
        <v>256</v>
      </c>
      <c r="B264" s="180"/>
      <c r="C264" s="180"/>
      <c r="D264" s="181" t="s">
        <v>257</v>
      </c>
      <c r="E264" s="176" t="s">
        <v>258</v>
      </c>
      <c r="F264" s="176"/>
      <c r="G264" s="176" t="s">
        <v>259</v>
      </c>
      <c r="H264" s="176"/>
      <c r="I264" s="176"/>
      <c r="J264" s="176"/>
      <c r="K264" s="176" t="s">
        <v>260</v>
      </c>
    </row>
    <row r="265" spans="1:11" ht="12" customHeight="1">
      <c r="A265" s="180"/>
      <c r="B265" s="180"/>
      <c r="C265" s="180"/>
      <c r="D265" s="181"/>
      <c r="E265" s="8" t="s">
        <v>261</v>
      </c>
      <c r="F265" s="8" t="s">
        <v>262</v>
      </c>
      <c r="G265" s="169" t="s">
        <v>261</v>
      </c>
      <c r="H265" s="169"/>
      <c r="I265" s="169" t="s">
        <v>262</v>
      </c>
      <c r="J265" s="169"/>
      <c r="K265" s="176"/>
    </row>
    <row r="266" spans="1:11" ht="15" customHeight="1">
      <c r="A266" s="4" t="s">
        <v>389</v>
      </c>
      <c r="B266" s="174" t="s">
        <v>390</v>
      </c>
      <c r="C266" s="174"/>
      <c r="D266" s="15">
        <v>1</v>
      </c>
      <c r="E266" s="16">
        <v>0.3</v>
      </c>
      <c r="F266" s="16">
        <v>0.7</v>
      </c>
      <c r="G266" s="175">
        <v>131.2749</v>
      </c>
      <c r="H266" s="175"/>
      <c r="I266" s="175">
        <v>54.341000000000001</v>
      </c>
      <c r="J266" s="175"/>
      <c r="K266" s="17">
        <v>77.421199999999999</v>
      </c>
    </row>
    <row r="267" spans="1:11" ht="15" customHeight="1">
      <c r="A267" s="1"/>
      <c r="B267" s="1"/>
      <c r="C267" s="1"/>
      <c r="D267" s="1"/>
      <c r="E267" s="1"/>
      <c r="F267" s="1"/>
      <c r="G267" s="167" t="s">
        <v>265</v>
      </c>
      <c r="H267" s="167"/>
      <c r="I267" s="167"/>
      <c r="J267" s="167"/>
      <c r="K267" s="18">
        <v>77.421199999999999</v>
      </c>
    </row>
    <row r="268" spans="1:11" ht="20.100000000000001" customHeight="1">
      <c r="A268" s="168" t="s">
        <v>290</v>
      </c>
      <c r="B268" s="168"/>
      <c r="C268" s="168"/>
      <c r="D268" s="168"/>
      <c r="E268" s="168"/>
      <c r="F268" s="2" t="s">
        <v>4</v>
      </c>
      <c r="G268" s="176" t="s">
        <v>291</v>
      </c>
      <c r="H268" s="176"/>
      <c r="I268" s="176" t="s">
        <v>292</v>
      </c>
      <c r="J268" s="176"/>
      <c r="K268" s="2" t="s">
        <v>260</v>
      </c>
    </row>
    <row r="269" spans="1:11" ht="15" customHeight="1">
      <c r="A269" s="4" t="s">
        <v>293</v>
      </c>
      <c r="B269" s="171" t="s">
        <v>294</v>
      </c>
      <c r="C269" s="171"/>
      <c r="D269" s="171"/>
      <c r="E269" s="171"/>
      <c r="F269" s="4" t="s">
        <v>295</v>
      </c>
      <c r="G269" s="172">
        <v>10</v>
      </c>
      <c r="H269" s="172"/>
      <c r="I269" s="173">
        <v>17.649999999999999</v>
      </c>
      <c r="J269" s="173"/>
      <c r="K269" s="5">
        <v>176.5</v>
      </c>
    </row>
    <row r="270" spans="1:11" ht="15" customHeight="1">
      <c r="A270" s="1"/>
      <c r="B270" s="1"/>
      <c r="C270" s="1"/>
      <c r="D270" s="1"/>
      <c r="E270" s="1"/>
      <c r="F270" s="1"/>
      <c r="G270" s="167" t="s">
        <v>296</v>
      </c>
      <c r="H270" s="167"/>
      <c r="I270" s="167"/>
      <c r="J270" s="167"/>
      <c r="K270" s="20">
        <v>176.5</v>
      </c>
    </row>
    <row r="271" spans="1:11" ht="15" customHeight="1">
      <c r="A271" s="7"/>
      <c r="B271" s="7"/>
      <c r="C271" s="7"/>
      <c r="D271" s="7"/>
      <c r="E271" s="7"/>
      <c r="F271" s="7"/>
      <c r="G271" s="170" t="s">
        <v>266</v>
      </c>
      <c r="H271" s="170"/>
      <c r="I271" s="170"/>
      <c r="J271" s="170"/>
      <c r="K271" s="17">
        <v>253.9212</v>
      </c>
    </row>
    <row r="272" spans="1:11" ht="15" customHeight="1">
      <c r="A272" s="7"/>
      <c r="B272" s="7"/>
      <c r="C272" s="7"/>
      <c r="D272" s="7"/>
      <c r="E272" s="7"/>
      <c r="F272" s="7"/>
      <c r="G272" s="170" t="s">
        <v>267</v>
      </c>
      <c r="H272" s="170"/>
      <c r="I272" s="170"/>
      <c r="J272" s="170"/>
      <c r="K272" s="19">
        <v>100</v>
      </c>
    </row>
    <row r="273" spans="1:11" ht="15" customHeight="1">
      <c r="A273" s="7"/>
      <c r="B273" s="7"/>
      <c r="C273" s="7"/>
      <c r="D273" s="7"/>
      <c r="E273" s="7"/>
      <c r="F273" s="7"/>
      <c r="G273" s="170" t="s">
        <v>268</v>
      </c>
      <c r="H273" s="170"/>
      <c r="I273" s="170"/>
      <c r="J273" s="170"/>
      <c r="K273" s="17">
        <v>2.5392000000000001</v>
      </c>
    </row>
    <row r="274" spans="1:11" ht="20.100000000000001" customHeight="1">
      <c r="A274" s="168" t="s">
        <v>371</v>
      </c>
      <c r="B274" s="168"/>
      <c r="C274" s="168"/>
      <c r="D274" s="168"/>
      <c r="E274" s="168"/>
      <c r="F274" s="2" t="s">
        <v>4</v>
      </c>
      <c r="G274" s="176" t="s">
        <v>291</v>
      </c>
      <c r="H274" s="176"/>
      <c r="I274" s="176" t="s">
        <v>372</v>
      </c>
      <c r="J274" s="176"/>
      <c r="K274" s="2" t="s">
        <v>301</v>
      </c>
    </row>
    <row r="275" spans="1:11" ht="15" customHeight="1">
      <c r="A275" s="4" t="s">
        <v>391</v>
      </c>
      <c r="B275" s="174" t="s">
        <v>392</v>
      </c>
      <c r="C275" s="174"/>
      <c r="D275" s="174"/>
      <c r="E275" s="174"/>
      <c r="F275" s="4" t="s">
        <v>351</v>
      </c>
      <c r="G275" s="172">
        <v>0.2</v>
      </c>
      <c r="H275" s="172"/>
      <c r="I275" s="177">
        <v>0.72</v>
      </c>
      <c r="J275" s="177"/>
      <c r="K275" s="6">
        <v>0.14000000000000001</v>
      </c>
    </row>
    <row r="276" spans="1:11" ht="15" customHeight="1">
      <c r="A276" s="4" t="s">
        <v>393</v>
      </c>
      <c r="B276" s="174" t="s">
        <v>394</v>
      </c>
      <c r="C276" s="174"/>
      <c r="D276" s="174"/>
      <c r="E276" s="174"/>
      <c r="F276" s="4" t="s">
        <v>375</v>
      </c>
      <c r="G276" s="172">
        <v>3.8E-3</v>
      </c>
      <c r="H276" s="172"/>
      <c r="I276" s="177">
        <v>3.72</v>
      </c>
      <c r="J276" s="177"/>
      <c r="K276" s="6">
        <v>0.01</v>
      </c>
    </row>
    <row r="277" spans="1:11" ht="15" customHeight="1">
      <c r="A277" s="1"/>
      <c r="B277" s="1"/>
      <c r="C277" s="1"/>
      <c r="D277" s="1"/>
      <c r="E277" s="1"/>
      <c r="F277" s="1"/>
      <c r="G277" s="167" t="s">
        <v>383</v>
      </c>
      <c r="H277" s="167"/>
      <c r="I277" s="167"/>
      <c r="J277" s="167"/>
      <c r="K277" s="3">
        <v>0.15</v>
      </c>
    </row>
    <row r="278" spans="1:11" ht="15" customHeight="1">
      <c r="A278" s="168" t="s">
        <v>305</v>
      </c>
      <c r="B278" s="168"/>
      <c r="C278" s="168"/>
      <c r="D278" s="8" t="s">
        <v>306</v>
      </c>
      <c r="E278" s="169" t="s">
        <v>307</v>
      </c>
      <c r="F278" s="169"/>
      <c r="G278" s="169" t="s">
        <v>291</v>
      </c>
      <c r="H278" s="169"/>
      <c r="I278" s="169" t="s">
        <v>174</v>
      </c>
      <c r="J278" s="169"/>
      <c r="K278" s="8" t="s">
        <v>301</v>
      </c>
    </row>
    <row r="279" spans="1:11" ht="20.100000000000001" customHeight="1">
      <c r="A279" s="21" t="s">
        <v>391</v>
      </c>
      <c r="B279" s="163" t="s">
        <v>395</v>
      </c>
      <c r="C279" s="163"/>
      <c r="D279" s="21" t="s">
        <v>309</v>
      </c>
      <c r="E279" s="164" t="s">
        <v>396</v>
      </c>
      <c r="F279" s="164"/>
      <c r="G279" s="165">
        <v>2.0000000000000001E-4</v>
      </c>
      <c r="H279" s="165"/>
      <c r="I279" s="166">
        <v>26.01</v>
      </c>
      <c r="J279" s="166"/>
      <c r="K279" s="24">
        <v>0.01</v>
      </c>
    </row>
    <row r="280" spans="1:11" ht="15" customHeight="1">
      <c r="A280" s="1"/>
      <c r="B280" s="1"/>
      <c r="C280" s="1"/>
      <c r="D280" s="1"/>
      <c r="E280" s="1"/>
      <c r="F280" s="1"/>
      <c r="G280" s="167" t="s">
        <v>311</v>
      </c>
      <c r="H280" s="167"/>
      <c r="I280" s="167"/>
      <c r="J280" s="167"/>
      <c r="K280" s="6">
        <v>0.01</v>
      </c>
    </row>
    <row r="281" spans="1:11" ht="12.95" customHeight="1">
      <c r="A281" s="168" t="s">
        <v>312</v>
      </c>
      <c r="B281" s="168"/>
      <c r="C281" s="169" t="s">
        <v>30</v>
      </c>
      <c r="D281" s="169" t="s">
        <v>5</v>
      </c>
      <c r="E281" s="169" t="s">
        <v>313</v>
      </c>
      <c r="F281" s="169"/>
      <c r="G281" s="169" t="s">
        <v>314</v>
      </c>
      <c r="H281" s="169"/>
      <c r="I281" s="169" t="s">
        <v>315</v>
      </c>
      <c r="J281" s="169"/>
      <c r="K281" s="169" t="s">
        <v>301</v>
      </c>
    </row>
    <row r="282" spans="1:11" ht="12" customHeight="1">
      <c r="A282" s="168"/>
      <c r="B282" s="168"/>
      <c r="C282" s="169"/>
      <c r="D282" s="169"/>
      <c r="E282" s="8" t="s">
        <v>316</v>
      </c>
      <c r="F282" s="8" t="s">
        <v>317</v>
      </c>
      <c r="G282" s="8" t="s">
        <v>316</v>
      </c>
      <c r="H282" s="8" t="s">
        <v>317</v>
      </c>
      <c r="I282" s="8" t="s">
        <v>316</v>
      </c>
      <c r="J282" s="8" t="s">
        <v>317</v>
      </c>
      <c r="K282" s="169"/>
    </row>
    <row r="283" spans="1:11" ht="20.100000000000001" customHeight="1">
      <c r="A283" s="21" t="s">
        <v>391</v>
      </c>
      <c r="B283" s="22" t="s">
        <v>395</v>
      </c>
      <c r="C283" s="21" t="s">
        <v>48</v>
      </c>
      <c r="D283" s="23">
        <v>2.0000000000000001E-4</v>
      </c>
      <c r="E283" s="25">
        <v>0</v>
      </c>
      <c r="F283" s="24">
        <v>1.59</v>
      </c>
      <c r="G283" s="25">
        <v>0</v>
      </c>
      <c r="H283" s="24">
        <v>1.27</v>
      </c>
      <c r="I283" s="25">
        <v>0</v>
      </c>
      <c r="J283" s="24">
        <v>1.04</v>
      </c>
      <c r="K283" s="24">
        <v>0</v>
      </c>
    </row>
    <row r="284" spans="1:11" ht="15" customHeight="1">
      <c r="A284" s="1"/>
      <c r="B284" s="1"/>
      <c r="C284" s="1"/>
      <c r="D284" s="1"/>
      <c r="E284" s="1"/>
      <c r="F284" s="1"/>
      <c r="G284" s="167" t="s">
        <v>318</v>
      </c>
      <c r="H284" s="167"/>
      <c r="I284" s="167"/>
      <c r="J284" s="167"/>
      <c r="K284" s="6">
        <v>0</v>
      </c>
    </row>
    <row r="285" spans="1:11" ht="15" customHeight="1">
      <c r="A285" s="7"/>
      <c r="B285" s="7"/>
      <c r="C285" s="7"/>
      <c r="D285" s="7"/>
      <c r="E285" s="7"/>
      <c r="F285" s="7"/>
      <c r="G285" s="170" t="s">
        <v>270</v>
      </c>
      <c r="H285" s="170"/>
      <c r="I285" s="170"/>
      <c r="J285" s="170"/>
      <c r="K285" s="6">
        <v>2.6991999999999998</v>
      </c>
    </row>
    <row r="286" spans="1:11" ht="15" customHeight="1">
      <c r="A286" s="7"/>
      <c r="B286" s="7"/>
      <c r="C286" s="7"/>
      <c r="D286" s="7"/>
      <c r="E286" s="7"/>
      <c r="F286" s="7"/>
      <c r="G286" s="170" t="s">
        <v>179</v>
      </c>
      <c r="H286" s="170"/>
      <c r="I286" s="170"/>
      <c r="J286" s="170"/>
      <c r="K286" s="3">
        <v>2.7</v>
      </c>
    </row>
    <row r="287" spans="1:11" ht="9.9499999999999993" customHeight="1">
      <c r="A287" s="7"/>
      <c r="B287" s="7"/>
      <c r="C287" s="7"/>
      <c r="D287" s="7"/>
      <c r="E287" s="7"/>
      <c r="F287" s="7"/>
      <c r="G287" s="178"/>
      <c r="H287" s="178"/>
      <c r="I287" s="178"/>
      <c r="J287" s="178"/>
      <c r="K287" s="178"/>
    </row>
    <row r="288" spans="1:11" ht="20.100000000000001" customHeight="1">
      <c r="A288" s="179" t="s">
        <v>458</v>
      </c>
      <c r="B288" s="179"/>
      <c r="C288" s="179"/>
      <c r="D288" s="179"/>
      <c r="E288" s="179"/>
      <c r="F288" s="179"/>
      <c r="G288" s="179"/>
      <c r="H288" s="179"/>
      <c r="I288" s="179"/>
      <c r="J288" s="179"/>
      <c r="K288" s="179"/>
    </row>
    <row r="289" spans="1:11" ht="20.100000000000001" customHeight="1">
      <c r="A289" s="168" t="s">
        <v>290</v>
      </c>
      <c r="B289" s="168"/>
      <c r="C289" s="168"/>
      <c r="D289" s="168"/>
      <c r="E289" s="168"/>
      <c r="F289" s="2" t="s">
        <v>4</v>
      </c>
      <c r="G289" s="176" t="s">
        <v>291</v>
      </c>
      <c r="H289" s="176"/>
      <c r="I289" s="176" t="s">
        <v>292</v>
      </c>
      <c r="J289" s="176"/>
      <c r="K289" s="2" t="s">
        <v>260</v>
      </c>
    </row>
    <row r="290" spans="1:11" ht="15" customHeight="1">
      <c r="A290" s="4" t="s">
        <v>293</v>
      </c>
      <c r="B290" s="171" t="s">
        <v>294</v>
      </c>
      <c r="C290" s="171"/>
      <c r="D290" s="171"/>
      <c r="E290" s="171"/>
      <c r="F290" s="4" t="s">
        <v>295</v>
      </c>
      <c r="G290" s="172">
        <v>1</v>
      </c>
      <c r="H290" s="172"/>
      <c r="I290" s="173">
        <v>17.649999999999999</v>
      </c>
      <c r="J290" s="173"/>
      <c r="K290" s="5">
        <v>17.649999999999999</v>
      </c>
    </row>
    <row r="291" spans="1:11" ht="15" customHeight="1">
      <c r="A291" s="1"/>
      <c r="B291" s="1"/>
      <c r="C291" s="1"/>
      <c r="D291" s="1"/>
      <c r="E291" s="1"/>
      <c r="F291" s="1"/>
      <c r="G291" s="167" t="s">
        <v>296</v>
      </c>
      <c r="H291" s="167"/>
      <c r="I291" s="167"/>
      <c r="J291" s="167"/>
      <c r="K291" s="20">
        <v>17.649999999999999</v>
      </c>
    </row>
    <row r="292" spans="1:11" ht="15" customHeight="1">
      <c r="A292" s="7"/>
      <c r="B292" s="7"/>
      <c r="C292" s="7"/>
      <c r="D292" s="7"/>
      <c r="E292" s="7"/>
      <c r="F292" s="7"/>
      <c r="G292" s="170" t="s">
        <v>266</v>
      </c>
      <c r="H292" s="170"/>
      <c r="I292" s="170"/>
      <c r="J292" s="170"/>
      <c r="K292" s="17">
        <v>17.649999999999999</v>
      </c>
    </row>
    <row r="293" spans="1:11" ht="15" customHeight="1">
      <c r="A293" s="7"/>
      <c r="B293" s="7"/>
      <c r="C293" s="7"/>
      <c r="D293" s="7"/>
      <c r="E293" s="7"/>
      <c r="F293" s="7"/>
      <c r="G293" s="170" t="s">
        <v>267</v>
      </c>
      <c r="H293" s="170"/>
      <c r="I293" s="170"/>
      <c r="J293" s="170"/>
      <c r="K293" s="19">
        <v>5</v>
      </c>
    </row>
    <row r="294" spans="1:11" ht="15" customHeight="1">
      <c r="A294" s="7"/>
      <c r="B294" s="7"/>
      <c r="C294" s="7"/>
      <c r="D294" s="7"/>
      <c r="E294" s="7"/>
      <c r="F294" s="7"/>
      <c r="G294" s="170" t="s">
        <v>268</v>
      </c>
      <c r="H294" s="170"/>
      <c r="I294" s="170"/>
      <c r="J294" s="170"/>
      <c r="K294" s="17">
        <v>3.53</v>
      </c>
    </row>
    <row r="295" spans="1:11" ht="20.100000000000001" customHeight="1">
      <c r="A295" s="168" t="s">
        <v>371</v>
      </c>
      <c r="B295" s="168"/>
      <c r="C295" s="168"/>
      <c r="D295" s="168"/>
      <c r="E295" s="168"/>
      <c r="F295" s="2" t="s">
        <v>4</v>
      </c>
      <c r="G295" s="176" t="s">
        <v>291</v>
      </c>
      <c r="H295" s="176"/>
      <c r="I295" s="176" t="s">
        <v>372</v>
      </c>
      <c r="J295" s="176"/>
      <c r="K295" s="2" t="s">
        <v>301</v>
      </c>
    </row>
    <row r="296" spans="1:11" ht="15" customHeight="1">
      <c r="A296" s="4" t="s">
        <v>356</v>
      </c>
      <c r="B296" s="174" t="s">
        <v>357</v>
      </c>
      <c r="C296" s="174"/>
      <c r="D296" s="174"/>
      <c r="E296" s="174"/>
      <c r="F296" s="4" t="s">
        <v>351</v>
      </c>
      <c r="G296" s="172">
        <v>0.02</v>
      </c>
      <c r="H296" s="172"/>
      <c r="I296" s="177">
        <v>0.57999999999999996</v>
      </c>
      <c r="J296" s="177"/>
      <c r="K296" s="6">
        <v>0.01</v>
      </c>
    </row>
    <row r="297" spans="1:11" ht="15" customHeight="1">
      <c r="A297" s="1"/>
      <c r="B297" s="1"/>
      <c r="C297" s="1"/>
      <c r="D297" s="1"/>
      <c r="E297" s="1"/>
      <c r="F297" s="1"/>
      <c r="G297" s="167" t="s">
        <v>383</v>
      </c>
      <c r="H297" s="167"/>
      <c r="I297" s="167"/>
      <c r="J297" s="167"/>
      <c r="K297" s="3">
        <v>0.01</v>
      </c>
    </row>
    <row r="298" spans="1:11" ht="15" customHeight="1">
      <c r="A298" s="168" t="s">
        <v>305</v>
      </c>
      <c r="B298" s="168"/>
      <c r="C298" s="168"/>
      <c r="D298" s="8" t="s">
        <v>306</v>
      </c>
      <c r="E298" s="169" t="s">
        <v>307</v>
      </c>
      <c r="F298" s="169"/>
      <c r="G298" s="169" t="s">
        <v>291</v>
      </c>
      <c r="H298" s="169"/>
      <c r="I298" s="169" t="s">
        <v>174</v>
      </c>
      <c r="J298" s="169"/>
      <c r="K298" s="8" t="s">
        <v>301</v>
      </c>
    </row>
    <row r="299" spans="1:11" ht="20.100000000000001" customHeight="1">
      <c r="A299" s="21" t="s">
        <v>356</v>
      </c>
      <c r="B299" s="163" t="s">
        <v>459</v>
      </c>
      <c r="C299" s="163"/>
      <c r="D299" s="21" t="s">
        <v>309</v>
      </c>
      <c r="E299" s="164" t="s">
        <v>360</v>
      </c>
      <c r="F299" s="164"/>
      <c r="G299" s="165">
        <v>2.0000000000000002E-5</v>
      </c>
      <c r="H299" s="165"/>
      <c r="I299" s="166">
        <v>28.36</v>
      </c>
      <c r="J299" s="166"/>
      <c r="K299" s="24">
        <v>0</v>
      </c>
    </row>
    <row r="300" spans="1:11" ht="15" customHeight="1">
      <c r="A300" s="1"/>
      <c r="B300" s="1"/>
      <c r="C300" s="1"/>
      <c r="D300" s="1"/>
      <c r="E300" s="1"/>
      <c r="F300" s="1"/>
      <c r="G300" s="167" t="s">
        <v>311</v>
      </c>
      <c r="H300" s="167"/>
      <c r="I300" s="167"/>
      <c r="J300" s="167"/>
      <c r="K300" s="6">
        <v>0</v>
      </c>
    </row>
    <row r="301" spans="1:11" ht="12.95" customHeight="1">
      <c r="A301" s="168" t="s">
        <v>312</v>
      </c>
      <c r="B301" s="168"/>
      <c r="C301" s="169" t="s">
        <v>30</v>
      </c>
      <c r="D301" s="169" t="s">
        <v>5</v>
      </c>
      <c r="E301" s="169" t="s">
        <v>313</v>
      </c>
      <c r="F301" s="169"/>
      <c r="G301" s="169" t="s">
        <v>314</v>
      </c>
      <c r="H301" s="169"/>
      <c r="I301" s="169" t="s">
        <v>315</v>
      </c>
      <c r="J301" s="169"/>
      <c r="K301" s="169" t="s">
        <v>301</v>
      </c>
    </row>
    <row r="302" spans="1:11" ht="12" customHeight="1">
      <c r="A302" s="168"/>
      <c r="B302" s="168"/>
      <c r="C302" s="169"/>
      <c r="D302" s="169"/>
      <c r="E302" s="8" t="s">
        <v>316</v>
      </c>
      <c r="F302" s="8" t="s">
        <v>317</v>
      </c>
      <c r="G302" s="8" t="s">
        <v>316</v>
      </c>
      <c r="H302" s="8" t="s">
        <v>317</v>
      </c>
      <c r="I302" s="8" t="s">
        <v>316</v>
      </c>
      <c r="J302" s="8" t="s">
        <v>317</v>
      </c>
      <c r="K302" s="169"/>
    </row>
    <row r="303" spans="1:11" ht="20.100000000000001" customHeight="1">
      <c r="A303" s="21" t="s">
        <v>356</v>
      </c>
      <c r="B303" s="22" t="s">
        <v>459</v>
      </c>
      <c r="C303" s="21" t="s">
        <v>48</v>
      </c>
      <c r="D303" s="23">
        <v>2.0000000000000002E-5</v>
      </c>
      <c r="E303" s="25">
        <v>0</v>
      </c>
      <c r="F303" s="24">
        <v>0.93</v>
      </c>
      <c r="G303" s="25">
        <v>0</v>
      </c>
      <c r="H303" s="24">
        <v>0.75</v>
      </c>
      <c r="I303" s="25">
        <v>0</v>
      </c>
      <c r="J303" s="24">
        <v>0.61</v>
      </c>
      <c r="K303" s="24">
        <v>0</v>
      </c>
    </row>
    <row r="304" spans="1:11" ht="15" customHeight="1">
      <c r="A304" s="1"/>
      <c r="B304" s="1"/>
      <c r="C304" s="1"/>
      <c r="D304" s="1"/>
      <c r="E304" s="1"/>
      <c r="F304" s="1"/>
      <c r="G304" s="167" t="s">
        <v>318</v>
      </c>
      <c r="H304" s="167"/>
      <c r="I304" s="167"/>
      <c r="J304" s="167"/>
      <c r="K304" s="6">
        <v>0</v>
      </c>
    </row>
    <row r="305" spans="1:11" ht="15" customHeight="1">
      <c r="A305" s="7"/>
      <c r="B305" s="7"/>
      <c r="C305" s="7"/>
      <c r="D305" s="7"/>
      <c r="E305" s="7"/>
      <c r="F305" s="7"/>
      <c r="G305" s="170" t="s">
        <v>270</v>
      </c>
      <c r="H305" s="170"/>
      <c r="I305" s="170"/>
      <c r="J305" s="170"/>
      <c r="K305" s="6">
        <v>3.54</v>
      </c>
    </row>
    <row r="306" spans="1:11" ht="15" customHeight="1">
      <c r="A306" s="7"/>
      <c r="B306" s="7"/>
      <c r="C306" s="7"/>
      <c r="D306" s="7"/>
      <c r="E306" s="7"/>
      <c r="F306" s="7"/>
      <c r="G306" s="170" t="s">
        <v>179</v>
      </c>
      <c r="H306" s="170"/>
      <c r="I306" s="170"/>
      <c r="J306" s="170"/>
      <c r="K306" s="3">
        <v>3.54</v>
      </c>
    </row>
    <row r="307" spans="1:11" ht="9.9499999999999993" customHeight="1">
      <c r="A307" s="7"/>
      <c r="B307" s="7"/>
      <c r="C307" s="7"/>
      <c r="D307" s="7"/>
      <c r="E307" s="7"/>
      <c r="F307" s="7"/>
      <c r="G307" s="178"/>
      <c r="H307" s="178"/>
      <c r="I307" s="178"/>
      <c r="J307" s="178"/>
      <c r="K307" s="178"/>
    </row>
    <row r="308" spans="1:11" ht="27" customHeight="1">
      <c r="A308" s="179" t="s">
        <v>539</v>
      </c>
      <c r="B308" s="179"/>
      <c r="C308" s="179"/>
      <c r="D308" s="179"/>
      <c r="E308" s="179"/>
      <c r="F308" s="179"/>
      <c r="G308" s="179"/>
      <c r="H308" s="179"/>
      <c r="I308" s="179"/>
      <c r="J308" s="179"/>
      <c r="K308" s="179"/>
    </row>
    <row r="309" spans="1:11" ht="15" customHeight="1">
      <c r="A309" s="188" t="s">
        <v>281</v>
      </c>
      <c r="B309" s="188"/>
      <c r="C309" s="188"/>
      <c r="D309" s="169" t="s">
        <v>3</v>
      </c>
      <c r="E309" s="169"/>
      <c r="F309" s="8" t="s">
        <v>4</v>
      </c>
      <c r="G309" s="169" t="s">
        <v>173</v>
      </c>
      <c r="H309" s="169"/>
      <c r="I309" s="169" t="s">
        <v>174</v>
      </c>
      <c r="J309" s="169"/>
      <c r="K309" s="8" t="s">
        <v>175</v>
      </c>
    </row>
    <row r="310" spans="1:11" ht="45.95" customHeight="1">
      <c r="A310" s="9" t="s">
        <v>540</v>
      </c>
      <c r="B310" s="183" t="s">
        <v>541</v>
      </c>
      <c r="C310" s="183"/>
      <c r="D310" s="184" t="s">
        <v>132</v>
      </c>
      <c r="E310" s="184"/>
      <c r="F310" s="9" t="s">
        <v>401</v>
      </c>
      <c r="G310" s="185">
        <v>3.3300000000000003E-2</v>
      </c>
      <c r="H310" s="185"/>
      <c r="I310" s="186">
        <v>53.99</v>
      </c>
      <c r="J310" s="186"/>
      <c r="K310" s="12">
        <v>1.8</v>
      </c>
    </row>
    <row r="311" spans="1:11" ht="45.95" customHeight="1">
      <c r="A311" s="9" t="s">
        <v>542</v>
      </c>
      <c r="B311" s="183" t="s">
        <v>543</v>
      </c>
      <c r="C311" s="183"/>
      <c r="D311" s="184" t="s">
        <v>132</v>
      </c>
      <c r="E311" s="184"/>
      <c r="F311" s="9" t="s">
        <v>284</v>
      </c>
      <c r="G311" s="185">
        <v>2.76E-2</v>
      </c>
      <c r="H311" s="185"/>
      <c r="I311" s="186">
        <v>125.44</v>
      </c>
      <c r="J311" s="186"/>
      <c r="K311" s="12">
        <v>3.46</v>
      </c>
    </row>
    <row r="312" spans="1:11" ht="18" customHeight="1">
      <c r="A312" s="7"/>
      <c r="B312" s="7"/>
      <c r="C312" s="7"/>
      <c r="D312" s="7"/>
      <c r="E312" s="7"/>
      <c r="F312" s="7"/>
      <c r="G312" s="187" t="s">
        <v>287</v>
      </c>
      <c r="H312" s="187"/>
      <c r="I312" s="187"/>
      <c r="J312" s="187"/>
      <c r="K312" s="13">
        <v>5.26</v>
      </c>
    </row>
    <row r="313" spans="1:11" ht="15" customHeight="1">
      <c r="A313" s="188" t="s">
        <v>197</v>
      </c>
      <c r="B313" s="188"/>
      <c r="C313" s="188"/>
      <c r="D313" s="169" t="s">
        <v>3</v>
      </c>
      <c r="E313" s="169"/>
      <c r="F313" s="8" t="s">
        <v>4</v>
      </c>
      <c r="G313" s="169" t="s">
        <v>173</v>
      </c>
      <c r="H313" s="169"/>
      <c r="I313" s="169" t="s">
        <v>174</v>
      </c>
      <c r="J313" s="169"/>
      <c r="K313" s="8" t="s">
        <v>175</v>
      </c>
    </row>
    <row r="314" spans="1:11" ht="15" customHeight="1">
      <c r="A314" s="9" t="s">
        <v>201</v>
      </c>
      <c r="B314" s="183" t="s">
        <v>202</v>
      </c>
      <c r="C314" s="183"/>
      <c r="D314" s="184" t="s">
        <v>132</v>
      </c>
      <c r="E314" s="184"/>
      <c r="F314" s="9" t="s">
        <v>200</v>
      </c>
      <c r="G314" s="185">
        <v>6.0900000000000003E-2</v>
      </c>
      <c r="H314" s="185"/>
      <c r="I314" s="186">
        <v>19.05</v>
      </c>
      <c r="J314" s="186"/>
      <c r="K314" s="12">
        <v>1.1599999999999999</v>
      </c>
    </row>
    <row r="315" spans="1:11" ht="18" customHeight="1">
      <c r="A315" s="7"/>
      <c r="B315" s="7"/>
      <c r="C315" s="7"/>
      <c r="D315" s="7"/>
      <c r="E315" s="7"/>
      <c r="F315" s="7"/>
      <c r="G315" s="187" t="s">
        <v>203</v>
      </c>
      <c r="H315" s="187"/>
      <c r="I315" s="187"/>
      <c r="J315" s="187"/>
      <c r="K315" s="13">
        <v>1.1599999999999999</v>
      </c>
    </row>
    <row r="316" spans="1:11" ht="15" customHeight="1">
      <c r="A316" s="7"/>
      <c r="B316" s="7"/>
      <c r="C316" s="7"/>
      <c r="D316" s="7"/>
      <c r="E316" s="7"/>
      <c r="F316" s="7"/>
      <c r="G316" s="170" t="s">
        <v>179</v>
      </c>
      <c r="H316" s="170"/>
      <c r="I316" s="170"/>
      <c r="J316" s="170"/>
      <c r="K316" s="3">
        <v>6.42</v>
      </c>
    </row>
    <row r="317" spans="1:11" ht="9.9499999999999993" customHeight="1">
      <c r="A317" s="7"/>
      <c r="B317" s="7"/>
      <c r="C317" s="7"/>
      <c r="D317" s="7"/>
      <c r="E317" s="7"/>
      <c r="F317" s="7"/>
      <c r="G317" s="178"/>
      <c r="H317" s="178"/>
      <c r="I317" s="178"/>
      <c r="J317" s="178"/>
      <c r="K317" s="178"/>
    </row>
    <row r="318" spans="1:11" ht="20.100000000000001" customHeight="1">
      <c r="A318" s="179" t="s">
        <v>544</v>
      </c>
      <c r="B318" s="179"/>
      <c r="C318" s="179"/>
      <c r="D318" s="179"/>
      <c r="E318" s="179"/>
      <c r="F318" s="179"/>
      <c r="G318" s="179"/>
      <c r="H318" s="179"/>
      <c r="I318" s="179"/>
      <c r="J318" s="179"/>
      <c r="K318" s="179"/>
    </row>
    <row r="319" spans="1:11" ht="20.100000000000001" customHeight="1">
      <c r="A319" s="168" t="s">
        <v>290</v>
      </c>
      <c r="B319" s="168"/>
      <c r="C319" s="168"/>
      <c r="D319" s="168"/>
      <c r="E319" s="168"/>
      <c r="F319" s="2" t="s">
        <v>4</v>
      </c>
      <c r="G319" s="176" t="s">
        <v>291</v>
      </c>
      <c r="H319" s="176"/>
      <c r="I319" s="176" t="s">
        <v>292</v>
      </c>
      <c r="J319" s="176"/>
      <c r="K319" s="2" t="s">
        <v>260</v>
      </c>
    </row>
    <row r="320" spans="1:11" ht="15" customHeight="1">
      <c r="A320" s="4" t="s">
        <v>545</v>
      </c>
      <c r="B320" s="171" t="s">
        <v>546</v>
      </c>
      <c r="C320" s="171"/>
      <c r="D320" s="171"/>
      <c r="E320" s="171"/>
      <c r="F320" s="4" t="s">
        <v>295</v>
      </c>
      <c r="G320" s="172">
        <v>1</v>
      </c>
      <c r="H320" s="172"/>
      <c r="I320" s="173">
        <v>23.14</v>
      </c>
      <c r="J320" s="173"/>
      <c r="K320" s="5">
        <v>23.14</v>
      </c>
    </row>
    <row r="321" spans="1:11" ht="15" customHeight="1">
      <c r="A321" s="4" t="s">
        <v>293</v>
      </c>
      <c r="B321" s="171" t="s">
        <v>294</v>
      </c>
      <c r="C321" s="171"/>
      <c r="D321" s="171"/>
      <c r="E321" s="171"/>
      <c r="F321" s="4" t="s">
        <v>295</v>
      </c>
      <c r="G321" s="172">
        <v>4</v>
      </c>
      <c r="H321" s="172"/>
      <c r="I321" s="173">
        <v>17.649999999999999</v>
      </c>
      <c r="J321" s="173"/>
      <c r="K321" s="5">
        <v>70.599999999999994</v>
      </c>
    </row>
    <row r="322" spans="1:11" ht="15" customHeight="1">
      <c r="A322" s="1"/>
      <c r="B322" s="1"/>
      <c r="C322" s="1"/>
      <c r="D322" s="1"/>
      <c r="E322" s="1"/>
      <c r="F322" s="1"/>
      <c r="G322" s="167" t="s">
        <v>296</v>
      </c>
      <c r="H322" s="167"/>
      <c r="I322" s="167"/>
      <c r="J322" s="167"/>
      <c r="K322" s="20">
        <v>93.74</v>
      </c>
    </row>
    <row r="323" spans="1:11" ht="15" customHeight="1">
      <c r="A323" s="7"/>
      <c r="B323" s="7"/>
      <c r="C323" s="7"/>
      <c r="D323" s="7"/>
      <c r="E323" s="7"/>
      <c r="F323" s="7"/>
      <c r="G323" s="170" t="s">
        <v>266</v>
      </c>
      <c r="H323" s="170"/>
      <c r="I323" s="170"/>
      <c r="J323" s="170"/>
      <c r="K323" s="17">
        <v>93.74</v>
      </c>
    </row>
    <row r="324" spans="1:11" ht="15" customHeight="1">
      <c r="A324" s="7"/>
      <c r="B324" s="7"/>
      <c r="C324" s="7"/>
      <c r="D324" s="7"/>
      <c r="E324" s="7"/>
      <c r="F324" s="7"/>
      <c r="G324" s="170" t="s">
        <v>267</v>
      </c>
      <c r="H324" s="170"/>
      <c r="I324" s="170"/>
      <c r="J324" s="170"/>
      <c r="K324" s="19">
        <v>1</v>
      </c>
    </row>
    <row r="325" spans="1:11" ht="15" customHeight="1">
      <c r="A325" s="7"/>
      <c r="B325" s="7"/>
      <c r="C325" s="7"/>
      <c r="D325" s="7"/>
      <c r="E325" s="7"/>
      <c r="F325" s="7"/>
      <c r="G325" s="170" t="s">
        <v>268</v>
      </c>
      <c r="H325" s="170"/>
      <c r="I325" s="170"/>
      <c r="J325" s="170"/>
      <c r="K325" s="17">
        <v>93.74</v>
      </c>
    </row>
    <row r="326" spans="1:11" ht="20.100000000000001" customHeight="1">
      <c r="A326" s="168" t="s">
        <v>300</v>
      </c>
      <c r="B326" s="168"/>
      <c r="C326" s="168"/>
      <c r="D326" s="168"/>
      <c r="E326" s="168"/>
      <c r="F326" s="2" t="s">
        <v>4</v>
      </c>
      <c r="G326" s="176" t="s">
        <v>291</v>
      </c>
      <c r="H326" s="176"/>
      <c r="I326" s="176" t="s">
        <v>174</v>
      </c>
      <c r="J326" s="176"/>
      <c r="K326" s="2" t="s">
        <v>301</v>
      </c>
    </row>
    <row r="327" spans="1:11" ht="15.95" customHeight="1">
      <c r="A327" s="4" t="s">
        <v>547</v>
      </c>
      <c r="B327" s="174" t="s">
        <v>548</v>
      </c>
      <c r="C327" s="174"/>
      <c r="D327" s="174"/>
      <c r="E327" s="174"/>
      <c r="F327" s="4" t="s">
        <v>69</v>
      </c>
      <c r="G327" s="182">
        <v>0.31558999999999998</v>
      </c>
      <c r="H327" s="182"/>
      <c r="I327" s="177">
        <v>342.84</v>
      </c>
      <c r="J327" s="177"/>
      <c r="K327" s="6">
        <v>108.2</v>
      </c>
    </row>
    <row r="328" spans="1:11" ht="15" customHeight="1">
      <c r="A328" s="4" t="s">
        <v>549</v>
      </c>
      <c r="B328" s="174" t="s">
        <v>550</v>
      </c>
      <c r="C328" s="174"/>
      <c r="D328" s="174"/>
      <c r="E328" s="174"/>
      <c r="F328" s="4" t="s">
        <v>69</v>
      </c>
      <c r="G328" s="182">
        <v>1.2</v>
      </c>
      <c r="H328" s="182"/>
      <c r="I328" s="177">
        <v>34.85</v>
      </c>
      <c r="J328" s="177"/>
      <c r="K328" s="6">
        <v>41.82</v>
      </c>
    </row>
    <row r="329" spans="1:11" ht="15" customHeight="1">
      <c r="A329" s="1"/>
      <c r="B329" s="1"/>
      <c r="C329" s="1"/>
      <c r="D329" s="1"/>
      <c r="E329" s="1"/>
      <c r="F329" s="1"/>
      <c r="G329" s="167" t="s">
        <v>304</v>
      </c>
      <c r="H329" s="167"/>
      <c r="I329" s="167"/>
      <c r="J329" s="167"/>
      <c r="K329" s="3">
        <v>150.02000000000001</v>
      </c>
    </row>
    <row r="330" spans="1:11" ht="15" customHeight="1">
      <c r="A330" s="168" t="s">
        <v>305</v>
      </c>
      <c r="B330" s="168"/>
      <c r="C330" s="168"/>
      <c r="D330" s="8" t="s">
        <v>306</v>
      </c>
      <c r="E330" s="169" t="s">
        <v>307</v>
      </c>
      <c r="F330" s="169"/>
      <c r="G330" s="169" t="s">
        <v>291</v>
      </c>
      <c r="H330" s="169"/>
      <c r="I330" s="169" t="s">
        <v>174</v>
      </c>
      <c r="J330" s="169"/>
      <c r="K330" s="8" t="s">
        <v>301</v>
      </c>
    </row>
    <row r="331" spans="1:11" ht="20.100000000000001" customHeight="1">
      <c r="A331" s="21" t="s">
        <v>549</v>
      </c>
      <c r="B331" s="163" t="s">
        <v>551</v>
      </c>
      <c r="C331" s="163"/>
      <c r="D331" s="21" t="s">
        <v>309</v>
      </c>
      <c r="E331" s="164" t="s">
        <v>552</v>
      </c>
      <c r="F331" s="164"/>
      <c r="G331" s="165">
        <v>1.8</v>
      </c>
      <c r="H331" s="165"/>
      <c r="I331" s="166">
        <v>2.35</v>
      </c>
      <c r="J331" s="166"/>
      <c r="K331" s="24">
        <v>4.2300000000000004</v>
      </c>
    </row>
    <row r="332" spans="1:11" ht="15" customHeight="1">
      <c r="A332" s="1"/>
      <c r="B332" s="1"/>
      <c r="C332" s="1"/>
      <c r="D332" s="1"/>
      <c r="E332" s="1"/>
      <c r="F332" s="1"/>
      <c r="G332" s="167" t="s">
        <v>311</v>
      </c>
      <c r="H332" s="167"/>
      <c r="I332" s="167"/>
      <c r="J332" s="167"/>
      <c r="K332" s="6">
        <v>4.2300000000000004</v>
      </c>
    </row>
    <row r="333" spans="1:11" ht="12.95" customHeight="1">
      <c r="A333" s="168" t="s">
        <v>312</v>
      </c>
      <c r="B333" s="168"/>
      <c r="C333" s="169" t="s">
        <v>30</v>
      </c>
      <c r="D333" s="169" t="s">
        <v>5</v>
      </c>
      <c r="E333" s="169" t="s">
        <v>313</v>
      </c>
      <c r="F333" s="169"/>
      <c r="G333" s="169" t="s">
        <v>314</v>
      </c>
      <c r="H333" s="169"/>
      <c r="I333" s="169" t="s">
        <v>315</v>
      </c>
      <c r="J333" s="169"/>
      <c r="K333" s="169" t="s">
        <v>301</v>
      </c>
    </row>
    <row r="334" spans="1:11" ht="12" customHeight="1">
      <c r="A334" s="168"/>
      <c r="B334" s="168"/>
      <c r="C334" s="169"/>
      <c r="D334" s="169"/>
      <c r="E334" s="8" t="s">
        <v>316</v>
      </c>
      <c r="F334" s="8" t="s">
        <v>317</v>
      </c>
      <c r="G334" s="8" t="s">
        <v>316</v>
      </c>
      <c r="H334" s="8" t="s">
        <v>317</v>
      </c>
      <c r="I334" s="8" t="s">
        <v>316</v>
      </c>
      <c r="J334" s="8" t="s">
        <v>317</v>
      </c>
      <c r="K334" s="169"/>
    </row>
    <row r="335" spans="1:11" ht="20.100000000000001" customHeight="1">
      <c r="A335" s="21" t="s">
        <v>549</v>
      </c>
      <c r="B335" s="22" t="s">
        <v>551</v>
      </c>
      <c r="C335" s="21" t="s">
        <v>48</v>
      </c>
      <c r="D335" s="23">
        <v>1.8</v>
      </c>
      <c r="E335" s="25">
        <v>0</v>
      </c>
      <c r="F335" s="24">
        <v>1.05</v>
      </c>
      <c r="G335" s="25">
        <v>0</v>
      </c>
      <c r="H335" s="24">
        <v>0.84</v>
      </c>
      <c r="I335" s="25">
        <v>0</v>
      </c>
      <c r="J335" s="24">
        <v>0.69</v>
      </c>
      <c r="K335" s="24">
        <v>0</v>
      </c>
    </row>
    <row r="336" spans="1:11" ht="15" customHeight="1">
      <c r="A336" s="1"/>
      <c r="B336" s="1"/>
      <c r="C336" s="1"/>
      <c r="D336" s="1"/>
      <c r="E336" s="1"/>
      <c r="F336" s="1"/>
      <c r="G336" s="167" t="s">
        <v>318</v>
      </c>
      <c r="H336" s="167"/>
      <c r="I336" s="167"/>
      <c r="J336" s="167"/>
      <c r="K336" s="6">
        <v>0</v>
      </c>
    </row>
    <row r="337" spans="1:11" ht="15" customHeight="1">
      <c r="A337" s="7"/>
      <c r="B337" s="7"/>
      <c r="C337" s="7"/>
      <c r="D337" s="7"/>
      <c r="E337" s="7"/>
      <c r="F337" s="7"/>
      <c r="G337" s="170" t="s">
        <v>270</v>
      </c>
      <c r="H337" s="170"/>
      <c r="I337" s="170"/>
      <c r="J337" s="170"/>
      <c r="K337" s="6">
        <v>247.99</v>
      </c>
    </row>
    <row r="338" spans="1:11" ht="15" customHeight="1">
      <c r="A338" s="7"/>
      <c r="B338" s="7"/>
      <c r="C338" s="7"/>
      <c r="D338" s="7"/>
      <c r="E338" s="7"/>
      <c r="F338" s="7"/>
      <c r="G338" s="170" t="s">
        <v>179</v>
      </c>
      <c r="H338" s="170"/>
      <c r="I338" s="170"/>
      <c r="J338" s="170"/>
      <c r="K338" s="3">
        <v>247.98</v>
      </c>
    </row>
    <row r="339" spans="1:11" ht="9.9499999999999993" customHeight="1">
      <c r="A339" s="7"/>
      <c r="B339" s="7"/>
      <c r="C339" s="7"/>
      <c r="D339" s="7"/>
      <c r="E339" s="7"/>
      <c r="F339" s="7"/>
      <c r="G339" s="178"/>
      <c r="H339" s="178"/>
      <c r="I339" s="178"/>
      <c r="J339" s="178"/>
      <c r="K339" s="178"/>
    </row>
    <row r="340" spans="1:11" ht="20.100000000000001" customHeight="1">
      <c r="A340" s="179" t="s">
        <v>553</v>
      </c>
      <c r="B340" s="179"/>
      <c r="C340" s="179"/>
      <c r="D340" s="179"/>
      <c r="E340" s="179"/>
      <c r="F340" s="179"/>
      <c r="G340" s="179"/>
      <c r="H340" s="179"/>
      <c r="I340" s="179"/>
      <c r="J340" s="179"/>
      <c r="K340" s="179"/>
    </row>
    <row r="341" spans="1:11" ht="12.95" customHeight="1">
      <c r="A341" s="180" t="s">
        <v>256</v>
      </c>
      <c r="B341" s="180"/>
      <c r="C341" s="180"/>
      <c r="D341" s="181" t="s">
        <v>257</v>
      </c>
      <c r="E341" s="176" t="s">
        <v>258</v>
      </c>
      <c r="F341" s="176"/>
      <c r="G341" s="176" t="s">
        <v>259</v>
      </c>
      <c r="H341" s="176"/>
      <c r="I341" s="176"/>
      <c r="J341" s="176"/>
      <c r="K341" s="176" t="s">
        <v>260</v>
      </c>
    </row>
    <row r="342" spans="1:11" ht="12" customHeight="1">
      <c r="A342" s="180"/>
      <c r="B342" s="180"/>
      <c r="C342" s="180"/>
      <c r="D342" s="181"/>
      <c r="E342" s="8" t="s">
        <v>261</v>
      </c>
      <c r="F342" s="8" t="s">
        <v>262</v>
      </c>
      <c r="G342" s="169" t="s">
        <v>261</v>
      </c>
      <c r="H342" s="169"/>
      <c r="I342" s="169" t="s">
        <v>262</v>
      </c>
      <c r="J342" s="169"/>
      <c r="K342" s="176"/>
    </row>
    <row r="343" spans="1:11" ht="15" customHeight="1">
      <c r="A343" s="4" t="s">
        <v>389</v>
      </c>
      <c r="B343" s="174" t="s">
        <v>390</v>
      </c>
      <c r="C343" s="174"/>
      <c r="D343" s="15">
        <v>1</v>
      </c>
      <c r="E343" s="16">
        <v>0.3</v>
      </c>
      <c r="F343" s="16">
        <v>0.7</v>
      </c>
      <c r="G343" s="175">
        <v>131.2749</v>
      </c>
      <c r="H343" s="175"/>
      <c r="I343" s="175">
        <v>54.341000000000001</v>
      </c>
      <c r="J343" s="175"/>
      <c r="K343" s="17">
        <v>77.421199999999999</v>
      </c>
    </row>
    <row r="344" spans="1:11" ht="15" customHeight="1">
      <c r="A344" s="1"/>
      <c r="B344" s="1"/>
      <c r="C344" s="1"/>
      <c r="D344" s="1"/>
      <c r="E344" s="1"/>
      <c r="F344" s="1"/>
      <c r="G344" s="167" t="s">
        <v>265</v>
      </c>
      <c r="H344" s="167"/>
      <c r="I344" s="167"/>
      <c r="J344" s="167"/>
      <c r="K344" s="18">
        <v>77.421199999999999</v>
      </c>
    </row>
    <row r="345" spans="1:11" ht="20.100000000000001" customHeight="1">
      <c r="A345" s="168" t="s">
        <v>290</v>
      </c>
      <c r="B345" s="168"/>
      <c r="C345" s="168"/>
      <c r="D345" s="168"/>
      <c r="E345" s="168"/>
      <c r="F345" s="2" t="s">
        <v>4</v>
      </c>
      <c r="G345" s="176" t="s">
        <v>291</v>
      </c>
      <c r="H345" s="176"/>
      <c r="I345" s="176" t="s">
        <v>292</v>
      </c>
      <c r="J345" s="176"/>
      <c r="K345" s="2" t="s">
        <v>260</v>
      </c>
    </row>
    <row r="346" spans="1:11" ht="15" customHeight="1">
      <c r="A346" s="4" t="s">
        <v>293</v>
      </c>
      <c r="B346" s="171" t="s">
        <v>294</v>
      </c>
      <c r="C346" s="171"/>
      <c r="D346" s="171"/>
      <c r="E346" s="171"/>
      <c r="F346" s="4" t="s">
        <v>295</v>
      </c>
      <c r="G346" s="172">
        <v>10</v>
      </c>
      <c r="H346" s="172"/>
      <c r="I346" s="173">
        <v>17.649999999999999</v>
      </c>
      <c r="J346" s="173"/>
      <c r="K346" s="5">
        <v>176.5</v>
      </c>
    </row>
    <row r="347" spans="1:11" ht="15" customHeight="1">
      <c r="A347" s="1"/>
      <c r="B347" s="1"/>
      <c r="C347" s="1"/>
      <c r="D347" s="1"/>
      <c r="E347" s="1"/>
      <c r="F347" s="1"/>
      <c r="G347" s="167" t="s">
        <v>296</v>
      </c>
      <c r="H347" s="167"/>
      <c r="I347" s="167"/>
      <c r="J347" s="167"/>
      <c r="K347" s="20">
        <v>176.5</v>
      </c>
    </row>
    <row r="348" spans="1:11" ht="15" customHeight="1">
      <c r="A348" s="7"/>
      <c r="B348" s="7"/>
      <c r="C348" s="7"/>
      <c r="D348" s="7"/>
      <c r="E348" s="7"/>
      <c r="F348" s="7"/>
      <c r="G348" s="170" t="s">
        <v>266</v>
      </c>
      <c r="H348" s="170"/>
      <c r="I348" s="170"/>
      <c r="J348" s="170"/>
      <c r="K348" s="17">
        <v>253.9212</v>
      </c>
    </row>
    <row r="349" spans="1:11" ht="15" customHeight="1">
      <c r="A349" s="7"/>
      <c r="B349" s="7"/>
      <c r="C349" s="7"/>
      <c r="D349" s="7"/>
      <c r="E349" s="7"/>
      <c r="F349" s="7"/>
      <c r="G349" s="170" t="s">
        <v>267</v>
      </c>
      <c r="H349" s="170"/>
      <c r="I349" s="170"/>
      <c r="J349" s="170"/>
      <c r="K349" s="19">
        <v>100</v>
      </c>
    </row>
    <row r="350" spans="1:11" ht="15" customHeight="1">
      <c r="A350" s="7"/>
      <c r="B350" s="7"/>
      <c r="C350" s="7"/>
      <c r="D350" s="7"/>
      <c r="E350" s="7"/>
      <c r="F350" s="7"/>
      <c r="G350" s="170" t="s">
        <v>268</v>
      </c>
      <c r="H350" s="170"/>
      <c r="I350" s="170"/>
      <c r="J350" s="170"/>
      <c r="K350" s="17">
        <v>2.5392000000000001</v>
      </c>
    </row>
    <row r="351" spans="1:11" ht="20.100000000000001" customHeight="1">
      <c r="A351" s="168" t="s">
        <v>371</v>
      </c>
      <c r="B351" s="168"/>
      <c r="C351" s="168"/>
      <c r="D351" s="168"/>
      <c r="E351" s="168"/>
      <c r="F351" s="2" t="s">
        <v>4</v>
      </c>
      <c r="G351" s="176" t="s">
        <v>291</v>
      </c>
      <c r="H351" s="176"/>
      <c r="I351" s="176" t="s">
        <v>372</v>
      </c>
      <c r="J351" s="176"/>
      <c r="K351" s="2" t="s">
        <v>301</v>
      </c>
    </row>
    <row r="352" spans="1:11" ht="15" customHeight="1">
      <c r="A352" s="4" t="s">
        <v>391</v>
      </c>
      <c r="B352" s="174" t="s">
        <v>392</v>
      </c>
      <c r="C352" s="174"/>
      <c r="D352" s="174"/>
      <c r="E352" s="174"/>
      <c r="F352" s="4" t="s">
        <v>351</v>
      </c>
      <c r="G352" s="172">
        <v>0.2</v>
      </c>
      <c r="H352" s="172"/>
      <c r="I352" s="177">
        <v>0.72</v>
      </c>
      <c r="J352" s="177"/>
      <c r="K352" s="6">
        <v>0.14000000000000001</v>
      </c>
    </row>
    <row r="353" spans="1:11" ht="15" customHeight="1">
      <c r="A353" s="4" t="s">
        <v>393</v>
      </c>
      <c r="B353" s="174" t="s">
        <v>394</v>
      </c>
      <c r="C353" s="174"/>
      <c r="D353" s="174"/>
      <c r="E353" s="174"/>
      <c r="F353" s="4" t="s">
        <v>375</v>
      </c>
      <c r="G353" s="172">
        <v>3.8E-3</v>
      </c>
      <c r="H353" s="172"/>
      <c r="I353" s="177">
        <v>3.72</v>
      </c>
      <c r="J353" s="177"/>
      <c r="K353" s="6">
        <v>0.01</v>
      </c>
    </row>
    <row r="354" spans="1:11" ht="15" customHeight="1">
      <c r="A354" s="1"/>
      <c r="B354" s="1"/>
      <c r="C354" s="1"/>
      <c r="D354" s="1"/>
      <c r="E354" s="1"/>
      <c r="F354" s="1"/>
      <c r="G354" s="167" t="s">
        <v>383</v>
      </c>
      <c r="H354" s="167"/>
      <c r="I354" s="167"/>
      <c r="J354" s="167"/>
      <c r="K354" s="3">
        <v>0.15</v>
      </c>
    </row>
    <row r="355" spans="1:11" ht="15" customHeight="1">
      <c r="A355" s="168" t="s">
        <v>305</v>
      </c>
      <c r="B355" s="168"/>
      <c r="C355" s="168"/>
      <c r="D355" s="8" t="s">
        <v>306</v>
      </c>
      <c r="E355" s="169" t="s">
        <v>307</v>
      </c>
      <c r="F355" s="169"/>
      <c r="G355" s="169" t="s">
        <v>291</v>
      </c>
      <c r="H355" s="169"/>
      <c r="I355" s="169" t="s">
        <v>174</v>
      </c>
      <c r="J355" s="169"/>
      <c r="K355" s="8" t="s">
        <v>301</v>
      </c>
    </row>
    <row r="356" spans="1:11" ht="20.100000000000001" customHeight="1">
      <c r="A356" s="21" t="s">
        <v>391</v>
      </c>
      <c r="B356" s="163" t="s">
        <v>395</v>
      </c>
      <c r="C356" s="163"/>
      <c r="D356" s="21" t="s">
        <v>309</v>
      </c>
      <c r="E356" s="164" t="s">
        <v>396</v>
      </c>
      <c r="F356" s="164"/>
      <c r="G356" s="165">
        <v>2.0000000000000001E-4</v>
      </c>
      <c r="H356" s="165"/>
      <c r="I356" s="166">
        <v>26.01</v>
      </c>
      <c r="J356" s="166"/>
      <c r="K356" s="24">
        <v>0.01</v>
      </c>
    </row>
    <row r="357" spans="1:11" ht="15" customHeight="1">
      <c r="A357" s="1"/>
      <c r="B357" s="1"/>
      <c r="C357" s="1"/>
      <c r="D357" s="1"/>
      <c r="E357" s="1"/>
      <c r="F357" s="1"/>
      <c r="G357" s="167" t="s">
        <v>311</v>
      </c>
      <c r="H357" s="167"/>
      <c r="I357" s="167"/>
      <c r="J357" s="167"/>
      <c r="K357" s="6">
        <v>0.01</v>
      </c>
    </row>
    <row r="358" spans="1:11" ht="12.95" customHeight="1">
      <c r="A358" s="168" t="s">
        <v>312</v>
      </c>
      <c r="B358" s="168"/>
      <c r="C358" s="169" t="s">
        <v>30</v>
      </c>
      <c r="D358" s="169" t="s">
        <v>5</v>
      </c>
      <c r="E358" s="169" t="s">
        <v>313</v>
      </c>
      <c r="F358" s="169"/>
      <c r="G358" s="169" t="s">
        <v>314</v>
      </c>
      <c r="H358" s="169"/>
      <c r="I358" s="169" t="s">
        <v>315</v>
      </c>
      <c r="J358" s="169"/>
      <c r="K358" s="169" t="s">
        <v>301</v>
      </c>
    </row>
    <row r="359" spans="1:11" ht="12" customHeight="1">
      <c r="A359" s="168"/>
      <c r="B359" s="168"/>
      <c r="C359" s="169"/>
      <c r="D359" s="169"/>
      <c r="E359" s="8" t="s">
        <v>316</v>
      </c>
      <c r="F359" s="8" t="s">
        <v>317</v>
      </c>
      <c r="G359" s="8" t="s">
        <v>316</v>
      </c>
      <c r="H359" s="8" t="s">
        <v>317</v>
      </c>
      <c r="I359" s="8" t="s">
        <v>316</v>
      </c>
      <c r="J359" s="8" t="s">
        <v>317</v>
      </c>
      <c r="K359" s="169"/>
    </row>
    <row r="360" spans="1:11" ht="20.100000000000001" customHeight="1">
      <c r="A360" s="21" t="s">
        <v>391</v>
      </c>
      <c r="B360" s="22" t="s">
        <v>395</v>
      </c>
      <c r="C360" s="21" t="s">
        <v>48</v>
      </c>
      <c r="D360" s="23">
        <v>2.0000000000000001E-4</v>
      </c>
      <c r="E360" s="25">
        <v>0</v>
      </c>
      <c r="F360" s="24">
        <v>1.59</v>
      </c>
      <c r="G360" s="25">
        <v>0</v>
      </c>
      <c r="H360" s="24">
        <v>1.27</v>
      </c>
      <c r="I360" s="25">
        <v>0</v>
      </c>
      <c r="J360" s="24">
        <v>1.04</v>
      </c>
      <c r="K360" s="24">
        <v>0</v>
      </c>
    </row>
    <row r="361" spans="1:11" ht="15" customHeight="1">
      <c r="A361" s="1"/>
      <c r="B361" s="1"/>
      <c r="C361" s="1"/>
      <c r="D361" s="1"/>
      <c r="E361" s="1"/>
      <c r="F361" s="1"/>
      <c r="G361" s="167" t="s">
        <v>318</v>
      </c>
      <c r="H361" s="167"/>
      <c r="I361" s="167"/>
      <c r="J361" s="167"/>
      <c r="K361" s="6">
        <v>0</v>
      </c>
    </row>
    <row r="362" spans="1:11" ht="15" customHeight="1">
      <c r="A362" s="7"/>
      <c r="B362" s="7"/>
      <c r="C362" s="7"/>
      <c r="D362" s="7"/>
      <c r="E362" s="7"/>
      <c r="F362" s="7"/>
      <c r="G362" s="170" t="s">
        <v>270</v>
      </c>
      <c r="H362" s="170"/>
      <c r="I362" s="170"/>
      <c r="J362" s="170"/>
      <c r="K362" s="6">
        <v>2.6991999999999998</v>
      </c>
    </row>
    <row r="363" spans="1:11" ht="15" customHeight="1">
      <c r="A363" s="7"/>
      <c r="B363" s="7"/>
      <c r="C363" s="7"/>
      <c r="D363" s="7"/>
      <c r="E363" s="7"/>
      <c r="F363" s="7"/>
      <c r="G363" s="170" t="s">
        <v>179</v>
      </c>
      <c r="H363" s="170"/>
      <c r="I363" s="170"/>
      <c r="J363" s="170"/>
      <c r="K363" s="3">
        <v>2.7</v>
      </c>
    </row>
    <row r="365" spans="1:11">
      <c r="A365" s="153" t="s">
        <v>1202</v>
      </c>
      <c r="B365" s="153"/>
      <c r="C365" s="153"/>
      <c r="D365" s="153"/>
      <c r="E365" s="40"/>
      <c r="F365" s="40"/>
    </row>
    <row r="366" spans="1:11">
      <c r="A366" s="45"/>
      <c r="B366" s="40"/>
      <c r="C366" s="40"/>
      <c r="D366" s="40"/>
      <c r="E366" s="40"/>
      <c r="F366" s="40"/>
    </row>
    <row r="367" spans="1:11">
      <c r="A367" s="45"/>
      <c r="B367" s="40"/>
      <c r="C367" s="40"/>
      <c r="D367" s="40"/>
      <c r="E367" s="40"/>
      <c r="F367" s="40"/>
    </row>
    <row r="368" spans="1:11">
      <c r="A368" s="45"/>
      <c r="B368" s="40"/>
      <c r="C368" s="40"/>
      <c r="D368" s="40"/>
      <c r="E368" s="40"/>
      <c r="F368" s="40"/>
    </row>
    <row r="369" spans="1:10">
      <c r="A369" s="45"/>
      <c r="B369" s="40"/>
      <c r="C369" s="40"/>
      <c r="D369" s="40"/>
      <c r="E369" s="40"/>
      <c r="F369" s="40"/>
    </row>
    <row r="370" spans="1:10">
      <c r="A370" s="45"/>
      <c r="B370" s="40"/>
      <c r="C370" s="40"/>
      <c r="D370" s="40"/>
      <c r="E370" s="149"/>
      <c r="F370" s="149"/>
    </row>
    <row r="371" spans="1:10">
      <c r="A371" s="150"/>
      <c r="B371" s="150"/>
      <c r="C371" s="49"/>
      <c r="D371" s="150"/>
      <c r="E371" s="150"/>
      <c r="F371" s="150"/>
      <c r="G371" s="150"/>
      <c r="H371" s="150"/>
      <c r="I371" s="150"/>
      <c r="J371" s="150"/>
    </row>
    <row r="372" spans="1:10">
      <c r="A372" s="146" t="s">
        <v>1199</v>
      </c>
      <c r="B372" s="146"/>
      <c r="C372" s="49"/>
      <c r="D372" s="146" t="s">
        <v>1199</v>
      </c>
      <c r="E372" s="146"/>
      <c r="F372" s="146"/>
      <c r="G372" s="146"/>
      <c r="H372" s="146"/>
      <c r="I372" s="146"/>
      <c r="J372" s="146"/>
    </row>
    <row r="373" spans="1:10">
      <c r="A373" s="146" t="s">
        <v>1205</v>
      </c>
      <c r="B373" s="146"/>
      <c r="C373" s="49"/>
      <c r="D373" s="146" t="s">
        <v>1204</v>
      </c>
      <c r="E373" s="146"/>
      <c r="F373" s="146"/>
      <c r="G373" s="146"/>
      <c r="H373" s="146"/>
      <c r="I373" s="146"/>
      <c r="J373" s="146"/>
    </row>
    <row r="374" spans="1:10">
      <c r="A374" s="146" t="s">
        <v>1197</v>
      </c>
      <c r="B374" s="146"/>
      <c r="C374" s="49"/>
      <c r="D374" s="49"/>
      <c r="E374" s="49"/>
      <c r="F374" s="49"/>
    </row>
    <row r="375" spans="1:10" s="41" customFormat="1">
      <c r="A375" s="158" t="s">
        <v>1198</v>
      </c>
      <c r="B375" s="158"/>
      <c r="C375" s="45"/>
      <c r="D375" s="57"/>
      <c r="E375" s="57"/>
      <c r="F375" s="45"/>
    </row>
    <row r="376" spans="1:10">
      <c r="A376" s="35"/>
      <c r="B376" s="32"/>
      <c r="C376" s="32"/>
      <c r="D376" s="32"/>
      <c r="E376" s="32"/>
      <c r="F376" s="32"/>
    </row>
  </sheetData>
  <mergeCells count="716">
    <mergeCell ref="A1:K1"/>
    <mergeCell ref="G2:K2"/>
    <mergeCell ref="A365:D365"/>
    <mergeCell ref="E370:F370"/>
    <mergeCell ref="A371:B371"/>
    <mergeCell ref="A372:B372"/>
    <mergeCell ref="A373:B373"/>
    <mergeCell ref="A374:B374"/>
    <mergeCell ref="A375:B375"/>
    <mergeCell ref="D371:J371"/>
    <mergeCell ref="D372:J372"/>
    <mergeCell ref="D373:J373"/>
    <mergeCell ref="B5:C5"/>
    <mergeCell ref="D5:E5"/>
    <mergeCell ref="G5:H5"/>
    <mergeCell ref="I5:J5"/>
    <mergeCell ref="G6:J6"/>
    <mergeCell ref="A3:K3"/>
    <mergeCell ref="A4:C4"/>
    <mergeCell ref="D4:E4"/>
    <mergeCell ref="G4:H4"/>
    <mergeCell ref="I4:J4"/>
    <mergeCell ref="G15:J15"/>
    <mergeCell ref="G16:J16"/>
    <mergeCell ref="G17:J17"/>
    <mergeCell ref="G18:J18"/>
    <mergeCell ref="G19:J19"/>
    <mergeCell ref="B12:C12"/>
    <mergeCell ref="G12:H12"/>
    <mergeCell ref="I12:J12"/>
    <mergeCell ref="G13:J13"/>
    <mergeCell ref="G14:J14"/>
    <mergeCell ref="G7:J7"/>
    <mergeCell ref="G8:K8"/>
    <mergeCell ref="A9:K9"/>
    <mergeCell ref="A10:C11"/>
    <mergeCell ref="D10:D11"/>
    <mergeCell ref="E10:F10"/>
    <mergeCell ref="G10:J10"/>
    <mergeCell ref="K10:K11"/>
    <mergeCell ref="G11:H11"/>
    <mergeCell ref="I11:J11"/>
    <mergeCell ref="G27:J27"/>
    <mergeCell ref="G28:J28"/>
    <mergeCell ref="G29:J29"/>
    <mergeCell ref="G30:J30"/>
    <mergeCell ref="G31:J31"/>
    <mergeCell ref="B24:C24"/>
    <mergeCell ref="G24:H24"/>
    <mergeCell ref="I24:J24"/>
    <mergeCell ref="G25:J25"/>
    <mergeCell ref="G26:J26"/>
    <mergeCell ref="G20:K20"/>
    <mergeCell ref="A21:K21"/>
    <mergeCell ref="A22:C23"/>
    <mergeCell ref="D22:D23"/>
    <mergeCell ref="E22:F22"/>
    <mergeCell ref="G22:J22"/>
    <mergeCell ref="K22:K23"/>
    <mergeCell ref="G23:H23"/>
    <mergeCell ref="I23:J23"/>
    <mergeCell ref="G32:K32"/>
    <mergeCell ref="B36:C36"/>
    <mergeCell ref="G36:H36"/>
    <mergeCell ref="I36:J36"/>
    <mergeCell ref="G37:J37"/>
    <mergeCell ref="G38:J38"/>
    <mergeCell ref="A33:K33"/>
    <mergeCell ref="A34:C35"/>
    <mergeCell ref="D34:D35"/>
    <mergeCell ref="E34:F34"/>
    <mergeCell ref="G34:J34"/>
    <mergeCell ref="K34:K35"/>
    <mergeCell ref="G35:H35"/>
    <mergeCell ref="I35:J35"/>
    <mergeCell ref="G39:J39"/>
    <mergeCell ref="G40:J40"/>
    <mergeCell ref="G41:J41"/>
    <mergeCell ref="G42:J42"/>
    <mergeCell ref="G43:K43"/>
    <mergeCell ref="B61:E61"/>
    <mergeCell ref="G61:H61"/>
    <mergeCell ref="I61:J61"/>
    <mergeCell ref="G62:J62"/>
    <mergeCell ref="G47:J47"/>
    <mergeCell ref="G48:J48"/>
    <mergeCell ref="G49:J49"/>
    <mergeCell ref="G50:J50"/>
    <mergeCell ref="G51:J51"/>
    <mergeCell ref="A44:K44"/>
    <mergeCell ref="A45:E45"/>
    <mergeCell ref="G45:H45"/>
    <mergeCell ref="I45:J45"/>
    <mergeCell ref="B46:E46"/>
    <mergeCell ref="G46:H46"/>
    <mergeCell ref="I46:J46"/>
    <mergeCell ref="G52:J52"/>
    <mergeCell ref="G53:J53"/>
    <mergeCell ref="G54:K54"/>
    <mergeCell ref="A55:K55"/>
    <mergeCell ref="A56:C57"/>
    <mergeCell ref="D56:D57"/>
    <mergeCell ref="E56:F56"/>
    <mergeCell ref="G56:J56"/>
    <mergeCell ref="K56:K57"/>
    <mergeCell ref="G57:H57"/>
    <mergeCell ref="I57:J57"/>
    <mergeCell ref="I68:J68"/>
    <mergeCell ref="G69:J69"/>
    <mergeCell ref="A70:C70"/>
    <mergeCell ref="E70:F70"/>
    <mergeCell ref="G70:H70"/>
    <mergeCell ref="I70:J70"/>
    <mergeCell ref="G63:J63"/>
    <mergeCell ref="B58:C58"/>
    <mergeCell ref="G58:H58"/>
    <mergeCell ref="I58:J58"/>
    <mergeCell ref="G59:J59"/>
    <mergeCell ref="A60:E60"/>
    <mergeCell ref="G60:H60"/>
    <mergeCell ref="I60:J60"/>
    <mergeCell ref="G64:J64"/>
    <mergeCell ref="G65:J65"/>
    <mergeCell ref="G66:J66"/>
    <mergeCell ref="A67:E67"/>
    <mergeCell ref="G67:H67"/>
    <mergeCell ref="I67:J67"/>
    <mergeCell ref="G79:K79"/>
    <mergeCell ref="I73:J73"/>
    <mergeCell ref="K73:K74"/>
    <mergeCell ref="G76:J76"/>
    <mergeCell ref="G77:J77"/>
    <mergeCell ref="G78:J78"/>
    <mergeCell ref="A73:B74"/>
    <mergeCell ref="C73:C74"/>
    <mergeCell ref="D73:D74"/>
    <mergeCell ref="E73:F73"/>
    <mergeCell ref="G73:H73"/>
    <mergeCell ref="B71:C71"/>
    <mergeCell ref="E71:F71"/>
    <mergeCell ref="G71:H71"/>
    <mergeCell ref="I71:J71"/>
    <mergeCell ref="G72:J72"/>
    <mergeCell ref="B68:E68"/>
    <mergeCell ref="G68:H68"/>
    <mergeCell ref="G93:H93"/>
    <mergeCell ref="I93:J93"/>
    <mergeCell ref="B83:C83"/>
    <mergeCell ref="G83:H83"/>
    <mergeCell ref="I83:J83"/>
    <mergeCell ref="G84:J84"/>
    <mergeCell ref="G85:J85"/>
    <mergeCell ref="A80:K80"/>
    <mergeCell ref="A81:C82"/>
    <mergeCell ref="D81:D82"/>
    <mergeCell ref="E81:F81"/>
    <mergeCell ref="G81:J81"/>
    <mergeCell ref="K81:K82"/>
    <mergeCell ref="G82:H82"/>
    <mergeCell ref="I82:J82"/>
    <mergeCell ref="B104:E104"/>
    <mergeCell ref="G104:H104"/>
    <mergeCell ref="I104:J104"/>
    <mergeCell ref="G105:J105"/>
    <mergeCell ref="B97:E97"/>
    <mergeCell ref="G97:H97"/>
    <mergeCell ref="I97:J97"/>
    <mergeCell ref="G98:J98"/>
    <mergeCell ref="G99:J99"/>
    <mergeCell ref="G100:J100"/>
    <mergeCell ref="G101:J101"/>
    <mergeCell ref="G102:J102"/>
    <mergeCell ref="A103:E103"/>
    <mergeCell ref="G103:H103"/>
    <mergeCell ref="I103:J103"/>
    <mergeCell ref="G86:J86"/>
    <mergeCell ref="G87:J87"/>
    <mergeCell ref="G88:J88"/>
    <mergeCell ref="G89:J89"/>
    <mergeCell ref="G90:K90"/>
    <mergeCell ref="B94:C94"/>
    <mergeCell ref="G94:H94"/>
    <mergeCell ref="I94:J94"/>
    <mergeCell ref="G95:J95"/>
    <mergeCell ref="A96:E96"/>
    <mergeCell ref="G96:H96"/>
    <mergeCell ref="I96:J96"/>
    <mergeCell ref="A91:K91"/>
    <mergeCell ref="A92:C93"/>
    <mergeCell ref="D92:D93"/>
    <mergeCell ref="E92:F92"/>
    <mergeCell ref="G92:J92"/>
    <mergeCell ref="K92:K93"/>
    <mergeCell ref="G114:J114"/>
    <mergeCell ref="A109:B110"/>
    <mergeCell ref="C109:C110"/>
    <mergeCell ref="D109:D110"/>
    <mergeCell ref="E109:F109"/>
    <mergeCell ref="G109:H109"/>
    <mergeCell ref="A106:C106"/>
    <mergeCell ref="E106:F106"/>
    <mergeCell ref="G106:H106"/>
    <mergeCell ref="I106:J106"/>
    <mergeCell ref="B107:C107"/>
    <mergeCell ref="E107:F107"/>
    <mergeCell ref="G107:H107"/>
    <mergeCell ref="I107:J107"/>
    <mergeCell ref="G108:J108"/>
    <mergeCell ref="B119:C119"/>
    <mergeCell ref="G119:H119"/>
    <mergeCell ref="I119:J119"/>
    <mergeCell ref="B120:C120"/>
    <mergeCell ref="G120:H120"/>
    <mergeCell ref="I120:J120"/>
    <mergeCell ref="A116:K116"/>
    <mergeCell ref="A117:C118"/>
    <mergeCell ref="D117:D118"/>
    <mergeCell ref="E117:F117"/>
    <mergeCell ref="G117:J117"/>
    <mergeCell ref="K117:K118"/>
    <mergeCell ref="G118:H118"/>
    <mergeCell ref="I118:J118"/>
    <mergeCell ref="G115:K115"/>
    <mergeCell ref="I109:J109"/>
    <mergeCell ref="K109:K110"/>
    <mergeCell ref="G112:J112"/>
    <mergeCell ref="G113:J113"/>
    <mergeCell ref="G121:J121"/>
    <mergeCell ref="A122:E122"/>
    <mergeCell ref="G122:H122"/>
    <mergeCell ref="I122:J122"/>
    <mergeCell ref="B123:E123"/>
    <mergeCell ref="G123:H123"/>
    <mergeCell ref="I123:J123"/>
    <mergeCell ref="B130:E130"/>
    <mergeCell ref="G130:H130"/>
    <mergeCell ref="I130:J130"/>
    <mergeCell ref="G127:J127"/>
    <mergeCell ref="G128:J128"/>
    <mergeCell ref="A129:E129"/>
    <mergeCell ref="G129:H129"/>
    <mergeCell ref="I129:J129"/>
    <mergeCell ref="I137:J137"/>
    <mergeCell ref="G134:J134"/>
    <mergeCell ref="A135:C135"/>
    <mergeCell ref="E135:F135"/>
    <mergeCell ref="G135:H135"/>
    <mergeCell ref="I135:J135"/>
    <mergeCell ref="B124:E124"/>
    <mergeCell ref="G124:H124"/>
    <mergeCell ref="I124:J124"/>
    <mergeCell ref="G125:J125"/>
    <mergeCell ref="G126:J126"/>
    <mergeCell ref="B131:E131"/>
    <mergeCell ref="G131:H131"/>
    <mergeCell ref="I131:J131"/>
    <mergeCell ref="B132:E132"/>
    <mergeCell ref="G132:H132"/>
    <mergeCell ref="I132:J132"/>
    <mergeCell ref="B133:E133"/>
    <mergeCell ref="G133:H133"/>
    <mergeCell ref="I133:J133"/>
    <mergeCell ref="K141:K142"/>
    <mergeCell ref="G147:J147"/>
    <mergeCell ref="G148:J148"/>
    <mergeCell ref="B138:C138"/>
    <mergeCell ref="E138:F138"/>
    <mergeCell ref="G138:H138"/>
    <mergeCell ref="I138:J138"/>
    <mergeCell ref="B139:C139"/>
    <mergeCell ref="E139:F139"/>
    <mergeCell ref="G139:H139"/>
    <mergeCell ref="I139:J139"/>
    <mergeCell ref="B136:C136"/>
    <mergeCell ref="E136:F136"/>
    <mergeCell ref="G136:H136"/>
    <mergeCell ref="I136:J136"/>
    <mergeCell ref="B137:C137"/>
    <mergeCell ref="E137:F137"/>
    <mergeCell ref="G137:H137"/>
    <mergeCell ref="I154:J154"/>
    <mergeCell ref="G155:J155"/>
    <mergeCell ref="A156:E156"/>
    <mergeCell ref="G156:H156"/>
    <mergeCell ref="I156:J156"/>
    <mergeCell ref="G149:J149"/>
    <mergeCell ref="G150:K150"/>
    <mergeCell ref="G140:J140"/>
    <mergeCell ref="A141:B142"/>
    <mergeCell ref="C141:C142"/>
    <mergeCell ref="D141:D142"/>
    <mergeCell ref="E141:F141"/>
    <mergeCell ref="G141:H141"/>
    <mergeCell ref="I141:J141"/>
    <mergeCell ref="A151:K151"/>
    <mergeCell ref="A152:C153"/>
    <mergeCell ref="D152:D153"/>
    <mergeCell ref="E152:F152"/>
    <mergeCell ref="G152:J152"/>
    <mergeCell ref="K152:K153"/>
    <mergeCell ref="G153:H153"/>
    <mergeCell ref="I153:J153"/>
    <mergeCell ref="B167:C167"/>
    <mergeCell ref="E167:F167"/>
    <mergeCell ref="G167:H167"/>
    <mergeCell ref="I167:J167"/>
    <mergeCell ref="G160:J160"/>
    <mergeCell ref="G161:J161"/>
    <mergeCell ref="A162:E162"/>
    <mergeCell ref="G162:H162"/>
    <mergeCell ref="I162:J162"/>
    <mergeCell ref="B157:E157"/>
    <mergeCell ref="G157:H157"/>
    <mergeCell ref="I157:J157"/>
    <mergeCell ref="G158:J158"/>
    <mergeCell ref="G159:J159"/>
    <mergeCell ref="B154:C154"/>
    <mergeCell ref="G154:H154"/>
    <mergeCell ref="G168:J168"/>
    <mergeCell ref="G165:J165"/>
    <mergeCell ref="A166:C166"/>
    <mergeCell ref="E166:F166"/>
    <mergeCell ref="G166:H166"/>
    <mergeCell ref="I166:J166"/>
    <mergeCell ref="B163:E163"/>
    <mergeCell ref="G163:H163"/>
    <mergeCell ref="I163:J163"/>
    <mergeCell ref="B164:E164"/>
    <mergeCell ref="G164:H164"/>
    <mergeCell ref="I164:J164"/>
    <mergeCell ref="G175:K175"/>
    <mergeCell ref="I169:J169"/>
    <mergeCell ref="K169:K170"/>
    <mergeCell ref="G172:J172"/>
    <mergeCell ref="G173:J173"/>
    <mergeCell ref="G174:J174"/>
    <mergeCell ref="A169:B170"/>
    <mergeCell ref="C169:C170"/>
    <mergeCell ref="D169:D170"/>
    <mergeCell ref="E169:F169"/>
    <mergeCell ref="G169:H169"/>
    <mergeCell ref="G182:J182"/>
    <mergeCell ref="G183:J183"/>
    <mergeCell ref="G184:J184"/>
    <mergeCell ref="G185:J185"/>
    <mergeCell ref="B178:E178"/>
    <mergeCell ref="G178:H178"/>
    <mergeCell ref="I178:J178"/>
    <mergeCell ref="G179:J179"/>
    <mergeCell ref="G180:J180"/>
    <mergeCell ref="G195:H195"/>
    <mergeCell ref="I195:J195"/>
    <mergeCell ref="G196:J196"/>
    <mergeCell ref="G197:J197"/>
    <mergeCell ref="A176:K176"/>
    <mergeCell ref="A177:E177"/>
    <mergeCell ref="G177:H177"/>
    <mergeCell ref="I177:J177"/>
    <mergeCell ref="B190:C190"/>
    <mergeCell ref="G190:H190"/>
    <mergeCell ref="I190:J190"/>
    <mergeCell ref="B191:C191"/>
    <mergeCell ref="G191:H191"/>
    <mergeCell ref="I191:J191"/>
    <mergeCell ref="A187:K187"/>
    <mergeCell ref="A188:C189"/>
    <mergeCell ref="D188:D189"/>
    <mergeCell ref="E188:F188"/>
    <mergeCell ref="G188:J188"/>
    <mergeCell ref="K188:K189"/>
    <mergeCell ref="G189:H189"/>
    <mergeCell ref="I189:J189"/>
    <mergeCell ref="G186:K186"/>
    <mergeCell ref="G181:J181"/>
    <mergeCell ref="B192:C192"/>
    <mergeCell ref="G192:H192"/>
    <mergeCell ref="I192:J192"/>
    <mergeCell ref="G193:J193"/>
    <mergeCell ref="A194:E194"/>
    <mergeCell ref="G194:H194"/>
    <mergeCell ref="I194:J194"/>
    <mergeCell ref="I207:J207"/>
    <mergeCell ref="K207:K208"/>
    <mergeCell ref="B202:E202"/>
    <mergeCell ref="G202:H202"/>
    <mergeCell ref="I202:J202"/>
    <mergeCell ref="G203:J203"/>
    <mergeCell ref="A204:C204"/>
    <mergeCell ref="E204:F204"/>
    <mergeCell ref="G204:H204"/>
    <mergeCell ref="I204:J204"/>
    <mergeCell ref="G198:J198"/>
    <mergeCell ref="G199:J199"/>
    <mergeCell ref="G200:J200"/>
    <mergeCell ref="A201:E201"/>
    <mergeCell ref="G201:H201"/>
    <mergeCell ref="I201:J201"/>
    <mergeCell ref="B195:E195"/>
    <mergeCell ref="G210:J210"/>
    <mergeCell ref="G211:J211"/>
    <mergeCell ref="G212:J212"/>
    <mergeCell ref="A207:B208"/>
    <mergeCell ref="C207:C208"/>
    <mergeCell ref="D207:D208"/>
    <mergeCell ref="E207:F207"/>
    <mergeCell ref="G207:H207"/>
    <mergeCell ref="B205:C205"/>
    <mergeCell ref="E205:F205"/>
    <mergeCell ref="G205:H205"/>
    <mergeCell ref="I205:J205"/>
    <mergeCell ref="G206:J206"/>
    <mergeCell ref="I229:J229"/>
    <mergeCell ref="G230:J230"/>
    <mergeCell ref="G231:J231"/>
    <mergeCell ref="G213:K213"/>
    <mergeCell ref="A214:K214"/>
    <mergeCell ref="A215:C216"/>
    <mergeCell ref="D215:D216"/>
    <mergeCell ref="E215:F215"/>
    <mergeCell ref="G215:J215"/>
    <mergeCell ref="K215:K216"/>
    <mergeCell ref="G216:H216"/>
    <mergeCell ref="I216:J216"/>
    <mergeCell ref="G225:K225"/>
    <mergeCell ref="G220:J220"/>
    <mergeCell ref="G221:J221"/>
    <mergeCell ref="G222:J222"/>
    <mergeCell ref="G223:J223"/>
    <mergeCell ref="G224:J224"/>
    <mergeCell ref="B217:C217"/>
    <mergeCell ref="G217:H217"/>
    <mergeCell ref="I217:J217"/>
    <mergeCell ref="G218:J218"/>
    <mergeCell ref="G219:J219"/>
    <mergeCell ref="A226:K226"/>
    <mergeCell ref="A227:C228"/>
    <mergeCell ref="D227:D228"/>
    <mergeCell ref="E227:F227"/>
    <mergeCell ref="G227:J227"/>
    <mergeCell ref="K227:K228"/>
    <mergeCell ref="G228:H228"/>
    <mergeCell ref="I228:J228"/>
    <mergeCell ref="G243:J243"/>
    <mergeCell ref="A237:K237"/>
    <mergeCell ref="A238:C239"/>
    <mergeCell ref="D238:D239"/>
    <mergeCell ref="E238:F238"/>
    <mergeCell ref="G238:J238"/>
    <mergeCell ref="K238:K239"/>
    <mergeCell ref="G239:H239"/>
    <mergeCell ref="I239:J239"/>
    <mergeCell ref="G232:J232"/>
    <mergeCell ref="G233:J233"/>
    <mergeCell ref="G234:J234"/>
    <mergeCell ref="G235:J235"/>
    <mergeCell ref="G236:K236"/>
    <mergeCell ref="B229:C229"/>
    <mergeCell ref="G229:H229"/>
    <mergeCell ref="G244:J244"/>
    <mergeCell ref="G245:J245"/>
    <mergeCell ref="G246:J246"/>
    <mergeCell ref="G247:J247"/>
    <mergeCell ref="B240:C240"/>
    <mergeCell ref="G240:H240"/>
    <mergeCell ref="I240:J240"/>
    <mergeCell ref="G241:J241"/>
    <mergeCell ref="G242:J242"/>
    <mergeCell ref="G248:K248"/>
    <mergeCell ref="A249:K249"/>
    <mergeCell ref="A250:C250"/>
    <mergeCell ref="D250:E250"/>
    <mergeCell ref="G250:H250"/>
    <mergeCell ref="I250:J250"/>
    <mergeCell ref="B259:C259"/>
    <mergeCell ref="D259:E259"/>
    <mergeCell ref="G259:H259"/>
    <mergeCell ref="I259:J259"/>
    <mergeCell ref="G253:J253"/>
    <mergeCell ref="A254:C254"/>
    <mergeCell ref="D254:E254"/>
    <mergeCell ref="G254:H254"/>
    <mergeCell ref="I254:J254"/>
    <mergeCell ref="B251:C251"/>
    <mergeCell ref="D251:E251"/>
    <mergeCell ref="G251:H251"/>
    <mergeCell ref="I251:J251"/>
    <mergeCell ref="B252:C252"/>
    <mergeCell ref="D252:E252"/>
    <mergeCell ref="G252:H252"/>
    <mergeCell ref="I252:J252"/>
    <mergeCell ref="G260:J260"/>
    <mergeCell ref="G257:J257"/>
    <mergeCell ref="A258:C258"/>
    <mergeCell ref="D258:E258"/>
    <mergeCell ref="G258:H258"/>
    <mergeCell ref="I258:J258"/>
    <mergeCell ref="B255:C255"/>
    <mergeCell ref="D255:E255"/>
    <mergeCell ref="G255:H255"/>
    <mergeCell ref="I255:J255"/>
    <mergeCell ref="B256:C256"/>
    <mergeCell ref="D256:E256"/>
    <mergeCell ref="G256:H256"/>
    <mergeCell ref="I256:J256"/>
    <mergeCell ref="B269:E269"/>
    <mergeCell ref="G269:H269"/>
    <mergeCell ref="I269:J269"/>
    <mergeCell ref="G270:J270"/>
    <mergeCell ref="G271:J271"/>
    <mergeCell ref="B266:C266"/>
    <mergeCell ref="G266:H266"/>
    <mergeCell ref="I266:J266"/>
    <mergeCell ref="G267:J267"/>
    <mergeCell ref="A268:E268"/>
    <mergeCell ref="G268:H268"/>
    <mergeCell ref="I268:J268"/>
    <mergeCell ref="G261:J261"/>
    <mergeCell ref="G262:K262"/>
    <mergeCell ref="A263:K263"/>
    <mergeCell ref="A264:C265"/>
    <mergeCell ref="D264:D265"/>
    <mergeCell ref="E264:F264"/>
    <mergeCell ref="G264:J264"/>
    <mergeCell ref="K264:K265"/>
    <mergeCell ref="G265:H265"/>
    <mergeCell ref="I265:J265"/>
    <mergeCell ref="B279:C279"/>
    <mergeCell ref="E279:F279"/>
    <mergeCell ref="G279:H279"/>
    <mergeCell ref="I279:J279"/>
    <mergeCell ref="G280:J280"/>
    <mergeCell ref="G277:J277"/>
    <mergeCell ref="A278:C278"/>
    <mergeCell ref="E278:F278"/>
    <mergeCell ref="G278:H278"/>
    <mergeCell ref="I278:J278"/>
    <mergeCell ref="B275:E275"/>
    <mergeCell ref="G275:H275"/>
    <mergeCell ref="I275:J275"/>
    <mergeCell ref="B276:E276"/>
    <mergeCell ref="G276:H276"/>
    <mergeCell ref="I276:J276"/>
    <mergeCell ref="G272:J272"/>
    <mergeCell ref="G273:J273"/>
    <mergeCell ref="A274:E274"/>
    <mergeCell ref="G274:H274"/>
    <mergeCell ref="I274:J274"/>
    <mergeCell ref="G287:K287"/>
    <mergeCell ref="I281:J281"/>
    <mergeCell ref="K281:K282"/>
    <mergeCell ref="G284:J284"/>
    <mergeCell ref="G285:J285"/>
    <mergeCell ref="G286:J286"/>
    <mergeCell ref="A281:B282"/>
    <mergeCell ref="C281:C282"/>
    <mergeCell ref="D281:D282"/>
    <mergeCell ref="E281:F281"/>
    <mergeCell ref="G281:H281"/>
    <mergeCell ref="A288:K288"/>
    <mergeCell ref="A289:E289"/>
    <mergeCell ref="G289:H289"/>
    <mergeCell ref="I289:J289"/>
    <mergeCell ref="B296:E296"/>
    <mergeCell ref="G296:H296"/>
    <mergeCell ref="I296:J296"/>
    <mergeCell ref="G297:J297"/>
    <mergeCell ref="A298:C298"/>
    <mergeCell ref="E298:F298"/>
    <mergeCell ref="G298:H298"/>
    <mergeCell ref="I298:J298"/>
    <mergeCell ref="G293:J293"/>
    <mergeCell ref="G294:J294"/>
    <mergeCell ref="A295:E295"/>
    <mergeCell ref="G295:H295"/>
    <mergeCell ref="I295:J295"/>
    <mergeCell ref="B290:E290"/>
    <mergeCell ref="G290:H290"/>
    <mergeCell ref="I290:J290"/>
    <mergeCell ref="G291:J291"/>
    <mergeCell ref="G292:J292"/>
    <mergeCell ref="A309:C309"/>
    <mergeCell ref="D309:E309"/>
    <mergeCell ref="G309:H309"/>
    <mergeCell ref="I309:J309"/>
    <mergeCell ref="I301:J301"/>
    <mergeCell ref="K301:K302"/>
    <mergeCell ref="G304:J304"/>
    <mergeCell ref="G305:J305"/>
    <mergeCell ref="G306:J306"/>
    <mergeCell ref="A301:B302"/>
    <mergeCell ref="C301:C302"/>
    <mergeCell ref="D301:D302"/>
    <mergeCell ref="E301:F301"/>
    <mergeCell ref="G301:H301"/>
    <mergeCell ref="A318:K318"/>
    <mergeCell ref="A319:E319"/>
    <mergeCell ref="G319:H319"/>
    <mergeCell ref="I319:J319"/>
    <mergeCell ref="B299:C299"/>
    <mergeCell ref="E299:F299"/>
    <mergeCell ref="G299:H299"/>
    <mergeCell ref="I299:J299"/>
    <mergeCell ref="G300:J300"/>
    <mergeCell ref="G312:J312"/>
    <mergeCell ref="A313:C313"/>
    <mergeCell ref="D313:E313"/>
    <mergeCell ref="G313:H313"/>
    <mergeCell ref="I313:J313"/>
    <mergeCell ref="B310:C310"/>
    <mergeCell ref="D310:E310"/>
    <mergeCell ref="G310:H310"/>
    <mergeCell ref="I310:J310"/>
    <mergeCell ref="B311:C311"/>
    <mergeCell ref="D311:E311"/>
    <mergeCell ref="G311:H311"/>
    <mergeCell ref="I311:J311"/>
    <mergeCell ref="G307:K307"/>
    <mergeCell ref="A308:K308"/>
    <mergeCell ref="B314:C314"/>
    <mergeCell ref="D314:E314"/>
    <mergeCell ref="G314:H314"/>
    <mergeCell ref="I314:J314"/>
    <mergeCell ref="G315:J315"/>
    <mergeCell ref="B331:C331"/>
    <mergeCell ref="E331:F331"/>
    <mergeCell ref="G331:H331"/>
    <mergeCell ref="I331:J331"/>
    <mergeCell ref="G322:J322"/>
    <mergeCell ref="G323:J323"/>
    <mergeCell ref="G324:J324"/>
    <mergeCell ref="G325:J325"/>
    <mergeCell ref="A326:E326"/>
    <mergeCell ref="G326:H326"/>
    <mergeCell ref="I326:J326"/>
    <mergeCell ref="B320:E320"/>
    <mergeCell ref="G320:H320"/>
    <mergeCell ref="I320:J320"/>
    <mergeCell ref="B321:E321"/>
    <mergeCell ref="G321:H321"/>
    <mergeCell ref="I321:J321"/>
    <mergeCell ref="G316:J316"/>
    <mergeCell ref="G317:K317"/>
    <mergeCell ref="G332:J332"/>
    <mergeCell ref="G329:J329"/>
    <mergeCell ref="A330:C330"/>
    <mergeCell ref="E330:F330"/>
    <mergeCell ref="G330:H330"/>
    <mergeCell ref="I330:J330"/>
    <mergeCell ref="B327:E327"/>
    <mergeCell ref="G327:H327"/>
    <mergeCell ref="I327:J327"/>
    <mergeCell ref="B328:E328"/>
    <mergeCell ref="G328:H328"/>
    <mergeCell ref="I328:J328"/>
    <mergeCell ref="G339:K339"/>
    <mergeCell ref="A340:K340"/>
    <mergeCell ref="A341:C342"/>
    <mergeCell ref="D341:D342"/>
    <mergeCell ref="E341:F341"/>
    <mergeCell ref="G341:J341"/>
    <mergeCell ref="K341:K342"/>
    <mergeCell ref="G342:H342"/>
    <mergeCell ref="I342:J342"/>
    <mergeCell ref="I333:J333"/>
    <mergeCell ref="K333:K334"/>
    <mergeCell ref="G336:J336"/>
    <mergeCell ref="G337:J337"/>
    <mergeCell ref="G338:J338"/>
    <mergeCell ref="A333:B334"/>
    <mergeCell ref="C333:C334"/>
    <mergeCell ref="D333:D334"/>
    <mergeCell ref="E333:F333"/>
    <mergeCell ref="G333:H333"/>
    <mergeCell ref="B352:E352"/>
    <mergeCell ref="G352:H352"/>
    <mergeCell ref="I352:J352"/>
    <mergeCell ref="B353:E353"/>
    <mergeCell ref="G353:H353"/>
    <mergeCell ref="I353:J353"/>
    <mergeCell ref="G349:J349"/>
    <mergeCell ref="G350:J350"/>
    <mergeCell ref="A351:E351"/>
    <mergeCell ref="G351:H351"/>
    <mergeCell ref="I351:J351"/>
    <mergeCell ref="B346:E346"/>
    <mergeCell ref="G346:H346"/>
    <mergeCell ref="I346:J346"/>
    <mergeCell ref="G347:J347"/>
    <mergeCell ref="G348:J348"/>
    <mergeCell ref="B343:C343"/>
    <mergeCell ref="G343:H343"/>
    <mergeCell ref="I343:J343"/>
    <mergeCell ref="G344:J344"/>
    <mergeCell ref="A345:E345"/>
    <mergeCell ref="G345:H345"/>
    <mergeCell ref="I345:J345"/>
    <mergeCell ref="I358:J358"/>
    <mergeCell ref="K358:K359"/>
    <mergeCell ref="G361:J361"/>
    <mergeCell ref="G362:J362"/>
    <mergeCell ref="G363:J363"/>
    <mergeCell ref="A358:B359"/>
    <mergeCell ref="C358:C359"/>
    <mergeCell ref="D358:D359"/>
    <mergeCell ref="E358:F358"/>
    <mergeCell ref="G358:H358"/>
    <mergeCell ref="B356:C356"/>
    <mergeCell ref="E356:F356"/>
    <mergeCell ref="G356:H356"/>
    <mergeCell ref="I356:J356"/>
    <mergeCell ref="G357:J357"/>
    <mergeCell ref="G354:J354"/>
    <mergeCell ref="A355:C355"/>
    <mergeCell ref="E355:F355"/>
    <mergeCell ref="G355:H355"/>
    <mergeCell ref="I355:J355"/>
  </mergeCells>
  <pageMargins left="0.19685039370078741" right="0.19685039370078741" top="0.39370078740157483" bottom="0.51181102362204722" header="0" footer="0"/>
  <pageSetup paperSize="9" scale="8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  <pageSetUpPr fitToPage="1"/>
  </sheetPr>
  <dimension ref="A1:G395"/>
  <sheetViews>
    <sheetView topLeftCell="A378" zoomScaleNormal="100" workbookViewId="0">
      <selection activeCell="A384" sqref="A384:XFD397"/>
    </sheetView>
  </sheetViews>
  <sheetFormatPr defaultRowHeight="15"/>
  <cols>
    <col min="1" max="1" width="10.28515625" customWidth="1"/>
    <col min="2" max="2" width="45.85546875" customWidth="1"/>
    <col min="3" max="3" width="15.42578125" customWidth="1"/>
    <col min="4" max="4" width="6.140625" customWidth="1"/>
    <col min="5" max="7" width="12.42578125" customWidth="1"/>
  </cols>
  <sheetData>
    <row r="1" spans="1:7" ht="132.94999999999999" customHeight="1">
      <c r="A1" s="189"/>
      <c r="B1" s="189"/>
      <c r="C1" s="189"/>
      <c r="D1" s="189"/>
      <c r="E1" s="189"/>
      <c r="F1" s="189"/>
      <c r="G1" s="189"/>
    </row>
    <row r="2" spans="1:7" ht="9.9499999999999993" customHeight="1">
      <c r="A2" s="7"/>
      <c r="B2" s="7"/>
      <c r="C2" s="7"/>
      <c r="D2" s="7"/>
      <c r="E2" s="178"/>
      <c r="F2" s="178"/>
      <c r="G2" s="178"/>
    </row>
    <row r="3" spans="1:7" ht="20.100000000000001" customHeight="1">
      <c r="A3" s="190" t="s">
        <v>554</v>
      </c>
      <c r="B3" s="190"/>
      <c r="C3" s="190"/>
      <c r="D3" s="190"/>
      <c r="E3" s="190"/>
      <c r="F3" s="190"/>
      <c r="G3" s="190"/>
    </row>
    <row r="4" spans="1:7" ht="15" customHeight="1">
      <c r="A4" s="188" t="s">
        <v>172</v>
      </c>
      <c r="B4" s="188"/>
      <c r="C4" s="8" t="s">
        <v>3</v>
      </c>
      <c r="D4" s="8" t="s">
        <v>4</v>
      </c>
      <c r="E4" s="8" t="s">
        <v>173</v>
      </c>
      <c r="F4" s="8" t="s">
        <v>174</v>
      </c>
      <c r="G4" s="8" t="s">
        <v>175</v>
      </c>
    </row>
    <row r="5" spans="1:7" ht="21" customHeight="1">
      <c r="A5" s="9" t="s">
        <v>176</v>
      </c>
      <c r="B5" s="10" t="s">
        <v>177</v>
      </c>
      <c r="C5" s="9" t="s">
        <v>47</v>
      </c>
      <c r="D5" s="9" t="s">
        <v>48</v>
      </c>
      <c r="E5" s="11">
        <v>1</v>
      </c>
      <c r="F5" s="12">
        <v>0.66</v>
      </c>
      <c r="G5" s="12">
        <v>0.66</v>
      </c>
    </row>
    <row r="6" spans="1:7" ht="15" customHeight="1">
      <c r="A6" s="7"/>
      <c r="B6" s="7"/>
      <c r="C6" s="7"/>
      <c r="D6" s="7"/>
      <c r="E6" s="187" t="s">
        <v>178</v>
      </c>
      <c r="F6" s="187"/>
      <c r="G6" s="13">
        <v>0.66</v>
      </c>
    </row>
    <row r="7" spans="1:7" ht="15" customHeight="1">
      <c r="A7" s="7"/>
      <c r="B7" s="7"/>
      <c r="C7" s="7"/>
      <c r="D7" s="7"/>
      <c r="E7" s="170" t="s">
        <v>179</v>
      </c>
      <c r="F7" s="170"/>
      <c r="G7" s="3">
        <v>0.66</v>
      </c>
    </row>
    <row r="8" spans="1:7" ht="9.9499999999999993" customHeight="1">
      <c r="A8" s="7"/>
      <c r="B8" s="7"/>
      <c r="C8" s="7"/>
      <c r="D8" s="7"/>
      <c r="E8" s="178"/>
      <c r="F8" s="178"/>
      <c r="G8" s="178"/>
    </row>
    <row r="9" spans="1:7" ht="20.100000000000001" customHeight="1">
      <c r="A9" s="190" t="s">
        <v>555</v>
      </c>
      <c r="B9" s="190"/>
      <c r="C9" s="190"/>
      <c r="D9" s="190"/>
      <c r="E9" s="190"/>
      <c r="F9" s="190"/>
      <c r="G9" s="190"/>
    </row>
    <row r="10" spans="1:7" ht="15" customHeight="1">
      <c r="A10" s="188" t="s">
        <v>172</v>
      </c>
      <c r="B10" s="188"/>
      <c r="C10" s="8" t="s">
        <v>3</v>
      </c>
      <c r="D10" s="8" t="s">
        <v>4</v>
      </c>
      <c r="E10" s="8" t="s">
        <v>173</v>
      </c>
      <c r="F10" s="8" t="s">
        <v>174</v>
      </c>
      <c r="G10" s="8" t="s">
        <v>175</v>
      </c>
    </row>
    <row r="11" spans="1:7" ht="21" customHeight="1">
      <c r="A11" s="9" t="s">
        <v>180</v>
      </c>
      <c r="B11" s="10" t="s">
        <v>181</v>
      </c>
      <c r="C11" s="9" t="s">
        <v>47</v>
      </c>
      <c r="D11" s="9" t="s">
        <v>48</v>
      </c>
      <c r="E11" s="11">
        <v>1</v>
      </c>
      <c r="F11" s="12">
        <v>0.8</v>
      </c>
      <c r="G11" s="12">
        <v>0.8</v>
      </c>
    </row>
    <row r="12" spans="1:7" ht="15" customHeight="1">
      <c r="A12" s="7"/>
      <c r="B12" s="7"/>
      <c r="C12" s="7"/>
      <c r="D12" s="7"/>
      <c r="E12" s="187" t="s">
        <v>178</v>
      </c>
      <c r="F12" s="187"/>
      <c r="G12" s="13">
        <v>0.8</v>
      </c>
    </row>
    <row r="13" spans="1:7" ht="15" customHeight="1">
      <c r="A13" s="7"/>
      <c r="B13" s="7"/>
      <c r="C13" s="7"/>
      <c r="D13" s="7"/>
      <c r="E13" s="170" t="s">
        <v>179</v>
      </c>
      <c r="F13" s="170"/>
      <c r="G13" s="3">
        <v>0.8</v>
      </c>
    </row>
    <row r="14" spans="1:7" ht="9.9499999999999993" customHeight="1">
      <c r="A14" s="7"/>
      <c r="B14" s="7"/>
      <c r="C14" s="7"/>
      <c r="D14" s="7"/>
      <c r="E14" s="178"/>
      <c r="F14" s="178"/>
      <c r="G14" s="178"/>
    </row>
    <row r="15" spans="1:7" ht="20.100000000000001" customHeight="1">
      <c r="A15" s="190" t="s">
        <v>556</v>
      </c>
      <c r="B15" s="190"/>
      <c r="C15" s="190"/>
      <c r="D15" s="190"/>
      <c r="E15" s="190"/>
      <c r="F15" s="190"/>
      <c r="G15" s="190"/>
    </row>
    <row r="16" spans="1:7" ht="15" customHeight="1">
      <c r="A16" s="188" t="s">
        <v>172</v>
      </c>
      <c r="B16" s="188"/>
      <c r="C16" s="8" t="s">
        <v>3</v>
      </c>
      <c r="D16" s="8" t="s">
        <v>4</v>
      </c>
      <c r="E16" s="8" t="s">
        <v>173</v>
      </c>
      <c r="F16" s="8" t="s">
        <v>174</v>
      </c>
      <c r="G16" s="8" t="s">
        <v>175</v>
      </c>
    </row>
    <row r="17" spans="1:7" ht="21" customHeight="1">
      <c r="A17" s="9" t="s">
        <v>182</v>
      </c>
      <c r="B17" s="10" t="s">
        <v>183</v>
      </c>
      <c r="C17" s="9" t="s">
        <v>47</v>
      </c>
      <c r="D17" s="9" t="s">
        <v>48</v>
      </c>
      <c r="E17" s="11">
        <v>1</v>
      </c>
      <c r="F17" s="12">
        <v>0.49</v>
      </c>
      <c r="G17" s="12">
        <v>0.49</v>
      </c>
    </row>
    <row r="18" spans="1:7" ht="15" customHeight="1">
      <c r="A18" s="7"/>
      <c r="B18" s="7"/>
      <c r="C18" s="7"/>
      <c r="D18" s="7"/>
      <c r="E18" s="187" t="s">
        <v>178</v>
      </c>
      <c r="F18" s="187"/>
      <c r="G18" s="13">
        <v>0.49</v>
      </c>
    </row>
    <row r="19" spans="1:7" ht="15" customHeight="1">
      <c r="A19" s="7"/>
      <c r="B19" s="7"/>
      <c r="C19" s="7"/>
      <c r="D19" s="7"/>
      <c r="E19" s="170" t="s">
        <v>179</v>
      </c>
      <c r="F19" s="170"/>
      <c r="G19" s="3">
        <v>0.49</v>
      </c>
    </row>
    <row r="20" spans="1:7" ht="9.9499999999999993" customHeight="1">
      <c r="A20" s="7"/>
      <c r="B20" s="7"/>
      <c r="C20" s="7"/>
      <c r="D20" s="7"/>
      <c r="E20" s="178"/>
      <c r="F20" s="178"/>
      <c r="G20" s="178"/>
    </row>
    <row r="21" spans="1:7" ht="20.100000000000001" customHeight="1">
      <c r="A21" s="190" t="s">
        <v>557</v>
      </c>
      <c r="B21" s="190"/>
      <c r="C21" s="190"/>
      <c r="D21" s="190"/>
      <c r="E21" s="190"/>
      <c r="F21" s="190"/>
      <c r="G21" s="190"/>
    </row>
    <row r="22" spans="1:7" ht="15" customHeight="1">
      <c r="A22" s="188" t="s">
        <v>172</v>
      </c>
      <c r="B22" s="188"/>
      <c r="C22" s="8" t="s">
        <v>3</v>
      </c>
      <c r="D22" s="8" t="s">
        <v>4</v>
      </c>
      <c r="E22" s="8" t="s">
        <v>173</v>
      </c>
      <c r="F22" s="8" t="s">
        <v>174</v>
      </c>
      <c r="G22" s="8" t="s">
        <v>175</v>
      </c>
    </row>
    <row r="23" spans="1:7" ht="21" customHeight="1">
      <c r="A23" s="9" t="s">
        <v>184</v>
      </c>
      <c r="B23" s="10" t="s">
        <v>185</v>
      </c>
      <c r="C23" s="9" t="s">
        <v>47</v>
      </c>
      <c r="D23" s="9" t="s">
        <v>48</v>
      </c>
      <c r="E23" s="11">
        <v>1</v>
      </c>
      <c r="F23" s="12">
        <v>0.59</v>
      </c>
      <c r="G23" s="12">
        <v>0.59</v>
      </c>
    </row>
    <row r="24" spans="1:7" ht="15" customHeight="1">
      <c r="A24" s="7"/>
      <c r="B24" s="7"/>
      <c r="C24" s="7"/>
      <c r="D24" s="7"/>
      <c r="E24" s="187" t="s">
        <v>178</v>
      </c>
      <c r="F24" s="187"/>
      <c r="G24" s="13">
        <v>0.59</v>
      </c>
    </row>
    <row r="25" spans="1:7" ht="15" customHeight="1">
      <c r="A25" s="7"/>
      <c r="B25" s="7"/>
      <c r="C25" s="7"/>
      <c r="D25" s="7"/>
      <c r="E25" s="170" t="s">
        <v>179</v>
      </c>
      <c r="F25" s="170"/>
      <c r="G25" s="3">
        <v>0.59</v>
      </c>
    </row>
    <row r="26" spans="1:7" ht="9.9499999999999993" customHeight="1">
      <c r="A26" s="7"/>
      <c r="B26" s="7"/>
      <c r="C26" s="7"/>
      <c r="D26" s="7"/>
      <c r="E26" s="178"/>
      <c r="F26" s="178"/>
      <c r="G26" s="178"/>
    </row>
    <row r="27" spans="1:7" ht="20.100000000000001" customHeight="1">
      <c r="A27" s="190" t="s">
        <v>558</v>
      </c>
      <c r="B27" s="190"/>
      <c r="C27" s="190"/>
      <c r="D27" s="190"/>
      <c r="E27" s="190"/>
      <c r="F27" s="190"/>
      <c r="G27" s="190"/>
    </row>
    <row r="28" spans="1:7" ht="15" customHeight="1">
      <c r="A28" s="188" t="s">
        <v>186</v>
      </c>
      <c r="B28" s="188"/>
      <c r="C28" s="8" t="s">
        <v>3</v>
      </c>
      <c r="D28" s="8" t="s">
        <v>4</v>
      </c>
      <c r="E28" s="8" t="s">
        <v>173</v>
      </c>
      <c r="F28" s="8" t="s">
        <v>174</v>
      </c>
      <c r="G28" s="8" t="s">
        <v>175</v>
      </c>
    </row>
    <row r="29" spans="1:7" ht="29.1" customHeight="1">
      <c r="A29" s="9" t="s">
        <v>187</v>
      </c>
      <c r="B29" s="10" t="s">
        <v>188</v>
      </c>
      <c r="C29" s="9" t="s">
        <v>132</v>
      </c>
      <c r="D29" s="9" t="s">
        <v>59</v>
      </c>
      <c r="E29" s="11">
        <v>6</v>
      </c>
      <c r="F29" s="12">
        <v>215.5</v>
      </c>
      <c r="G29" s="12">
        <v>1293</v>
      </c>
    </row>
    <row r="30" spans="1:7" ht="21" customHeight="1">
      <c r="A30" s="9" t="s">
        <v>189</v>
      </c>
      <c r="B30" s="10" t="s">
        <v>190</v>
      </c>
      <c r="C30" s="9" t="s">
        <v>132</v>
      </c>
      <c r="D30" s="9" t="s">
        <v>111</v>
      </c>
      <c r="E30" s="11">
        <v>24</v>
      </c>
      <c r="F30" s="12">
        <v>9.7100000000000009</v>
      </c>
      <c r="G30" s="12">
        <v>233.04</v>
      </c>
    </row>
    <row r="31" spans="1:7" ht="15" customHeight="1">
      <c r="A31" s="9" t="s">
        <v>191</v>
      </c>
      <c r="B31" s="10" t="s">
        <v>192</v>
      </c>
      <c r="C31" s="9" t="s">
        <v>132</v>
      </c>
      <c r="D31" s="9" t="s">
        <v>193</v>
      </c>
      <c r="E31" s="11">
        <v>0.66</v>
      </c>
      <c r="F31" s="12">
        <v>11.73</v>
      </c>
      <c r="G31" s="12">
        <v>7.74</v>
      </c>
    </row>
    <row r="32" spans="1:7" ht="29.1" customHeight="1">
      <c r="A32" s="9" t="s">
        <v>194</v>
      </c>
      <c r="B32" s="10" t="s">
        <v>195</v>
      </c>
      <c r="C32" s="9" t="s">
        <v>132</v>
      </c>
      <c r="D32" s="9" t="s">
        <v>111</v>
      </c>
      <c r="E32" s="11">
        <v>6</v>
      </c>
      <c r="F32" s="12">
        <v>5.86</v>
      </c>
      <c r="G32" s="12">
        <v>35.159999999999997</v>
      </c>
    </row>
    <row r="33" spans="1:7" ht="15" customHeight="1">
      <c r="A33" s="7"/>
      <c r="B33" s="7"/>
      <c r="C33" s="7"/>
      <c r="D33" s="7"/>
      <c r="E33" s="187" t="s">
        <v>196</v>
      </c>
      <c r="F33" s="187"/>
      <c r="G33" s="13">
        <v>1568.94</v>
      </c>
    </row>
    <row r="34" spans="1:7" ht="15" customHeight="1">
      <c r="A34" s="188" t="s">
        <v>197</v>
      </c>
      <c r="B34" s="188"/>
      <c r="C34" s="8" t="s">
        <v>3</v>
      </c>
      <c r="D34" s="8" t="s">
        <v>4</v>
      </c>
      <c r="E34" s="8" t="s">
        <v>173</v>
      </c>
      <c r="F34" s="8" t="s">
        <v>174</v>
      </c>
      <c r="G34" s="8" t="s">
        <v>175</v>
      </c>
    </row>
    <row r="35" spans="1:7" ht="21" customHeight="1">
      <c r="A35" s="9" t="s">
        <v>198</v>
      </c>
      <c r="B35" s="10" t="s">
        <v>199</v>
      </c>
      <c r="C35" s="9" t="s">
        <v>132</v>
      </c>
      <c r="D35" s="9" t="s">
        <v>200</v>
      </c>
      <c r="E35" s="11">
        <v>6</v>
      </c>
      <c r="F35" s="12">
        <v>24.58</v>
      </c>
      <c r="G35" s="12">
        <v>147.47999999999999</v>
      </c>
    </row>
    <row r="36" spans="1:7" ht="15" customHeight="1">
      <c r="A36" s="9" t="s">
        <v>201</v>
      </c>
      <c r="B36" s="10" t="s">
        <v>202</v>
      </c>
      <c r="C36" s="9" t="s">
        <v>132</v>
      </c>
      <c r="D36" s="9" t="s">
        <v>200</v>
      </c>
      <c r="E36" s="11">
        <v>12</v>
      </c>
      <c r="F36" s="12">
        <v>19.05</v>
      </c>
      <c r="G36" s="12">
        <v>228.6</v>
      </c>
    </row>
    <row r="37" spans="1:7" ht="18" customHeight="1">
      <c r="A37" s="7"/>
      <c r="B37" s="7"/>
      <c r="C37" s="7"/>
      <c r="D37" s="7"/>
      <c r="E37" s="187" t="s">
        <v>203</v>
      </c>
      <c r="F37" s="187"/>
      <c r="G37" s="13">
        <v>376.08</v>
      </c>
    </row>
    <row r="38" spans="1:7" ht="15" customHeight="1">
      <c r="A38" s="188" t="s">
        <v>204</v>
      </c>
      <c r="B38" s="188"/>
      <c r="C38" s="8" t="s">
        <v>3</v>
      </c>
      <c r="D38" s="8" t="s">
        <v>4</v>
      </c>
      <c r="E38" s="8" t="s">
        <v>173</v>
      </c>
      <c r="F38" s="8" t="s">
        <v>174</v>
      </c>
      <c r="G38" s="8" t="s">
        <v>175</v>
      </c>
    </row>
    <row r="39" spans="1:7" ht="29.1" customHeight="1">
      <c r="A39" s="9" t="s">
        <v>205</v>
      </c>
      <c r="B39" s="10" t="s">
        <v>206</v>
      </c>
      <c r="C39" s="9" t="s">
        <v>132</v>
      </c>
      <c r="D39" s="9" t="s">
        <v>43</v>
      </c>
      <c r="E39" s="11">
        <v>0.06</v>
      </c>
      <c r="F39" s="12">
        <v>362.09</v>
      </c>
      <c r="G39" s="12">
        <v>21.73</v>
      </c>
    </row>
    <row r="40" spans="1:7" ht="15" customHeight="1">
      <c r="A40" s="7"/>
      <c r="B40" s="7"/>
      <c r="C40" s="7"/>
      <c r="D40" s="7"/>
      <c r="E40" s="187" t="s">
        <v>207</v>
      </c>
      <c r="F40" s="187"/>
      <c r="G40" s="13">
        <v>21.73</v>
      </c>
    </row>
    <row r="41" spans="1:7" ht="15" customHeight="1">
      <c r="A41" s="7"/>
      <c r="B41" s="7"/>
      <c r="C41" s="7"/>
      <c r="D41" s="7"/>
      <c r="E41" s="170" t="s">
        <v>179</v>
      </c>
      <c r="F41" s="170"/>
      <c r="G41" s="3">
        <v>1966.67</v>
      </c>
    </row>
    <row r="42" spans="1:7" ht="9.9499999999999993" customHeight="1">
      <c r="A42" s="7"/>
      <c r="B42" s="7"/>
      <c r="C42" s="7"/>
      <c r="D42" s="7"/>
      <c r="E42" s="178"/>
      <c r="F42" s="178"/>
      <c r="G42" s="178"/>
    </row>
    <row r="43" spans="1:7" ht="20.100000000000001" customHeight="1">
      <c r="A43" s="190" t="s">
        <v>559</v>
      </c>
      <c r="B43" s="190"/>
      <c r="C43" s="190"/>
      <c r="D43" s="190"/>
      <c r="E43" s="190"/>
      <c r="F43" s="190"/>
      <c r="G43" s="190"/>
    </row>
    <row r="44" spans="1:7" ht="15" customHeight="1">
      <c r="A44" s="188" t="s">
        <v>208</v>
      </c>
      <c r="B44" s="188"/>
      <c r="C44" s="8" t="s">
        <v>3</v>
      </c>
      <c r="D44" s="8" t="s">
        <v>4</v>
      </c>
      <c r="E44" s="8" t="s">
        <v>173</v>
      </c>
      <c r="F44" s="8" t="s">
        <v>174</v>
      </c>
      <c r="G44" s="8" t="s">
        <v>175</v>
      </c>
    </row>
    <row r="45" spans="1:7" ht="29.1" customHeight="1">
      <c r="A45" s="9" t="s">
        <v>209</v>
      </c>
      <c r="B45" s="10" t="s">
        <v>210</v>
      </c>
      <c r="C45" s="9" t="s">
        <v>211</v>
      </c>
      <c r="D45" s="9" t="s">
        <v>212</v>
      </c>
      <c r="E45" s="11">
        <v>0.18179999999999999</v>
      </c>
      <c r="F45" s="12">
        <v>2519.38</v>
      </c>
      <c r="G45" s="12">
        <v>458.02</v>
      </c>
    </row>
    <row r="46" spans="1:7" ht="15" customHeight="1">
      <c r="A46" s="7"/>
      <c r="B46" s="7"/>
      <c r="C46" s="7"/>
      <c r="D46" s="7"/>
      <c r="E46" s="187" t="s">
        <v>213</v>
      </c>
      <c r="F46" s="187"/>
      <c r="G46" s="13">
        <v>458.02</v>
      </c>
    </row>
    <row r="47" spans="1:7" ht="15" customHeight="1">
      <c r="A47" s="188" t="s">
        <v>186</v>
      </c>
      <c r="B47" s="188"/>
      <c r="C47" s="8" t="s">
        <v>3</v>
      </c>
      <c r="D47" s="8" t="s">
        <v>4</v>
      </c>
      <c r="E47" s="8" t="s">
        <v>173</v>
      </c>
      <c r="F47" s="8" t="s">
        <v>174</v>
      </c>
      <c r="G47" s="8" t="s">
        <v>175</v>
      </c>
    </row>
    <row r="48" spans="1:7" ht="21" customHeight="1">
      <c r="A48" s="9" t="s">
        <v>214</v>
      </c>
      <c r="B48" s="10" t="s">
        <v>215</v>
      </c>
      <c r="C48" s="9" t="s">
        <v>211</v>
      </c>
      <c r="D48" s="9" t="s">
        <v>111</v>
      </c>
      <c r="E48" s="11">
        <v>1</v>
      </c>
      <c r="F48" s="12">
        <v>201.66</v>
      </c>
      <c r="G48" s="12">
        <v>201.66</v>
      </c>
    </row>
    <row r="49" spans="1:7" ht="45.95" customHeight="1">
      <c r="A49" s="9" t="s">
        <v>216</v>
      </c>
      <c r="B49" s="10" t="s">
        <v>217</v>
      </c>
      <c r="C49" s="9" t="s">
        <v>211</v>
      </c>
      <c r="D49" s="9" t="s">
        <v>218</v>
      </c>
      <c r="E49" s="11">
        <v>5</v>
      </c>
      <c r="F49" s="12">
        <v>308.91000000000003</v>
      </c>
      <c r="G49" s="12">
        <v>1544.55</v>
      </c>
    </row>
    <row r="50" spans="1:7" ht="15" customHeight="1">
      <c r="A50" s="7"/>
      <c r="B50" s="7"/>
      <c r="C50" s="7"/>
      <c r="D50" s="7"/>
      <c r="E50" s="187" t="s">
        <v>196</v>
      </c>
      <c r="F50" s="187"/>
      <c r="G50" s="13">
        <v>1746.21</v>
      </c>
    </row>
    <row r="51" spans="1:7" ht="15" customHeight="1">
      <c r="A51" s="188" t="s">
        <v>219</v>
      </c>
      <c r="B51" s="188"/>
      <c r="C51" s="8" t="s">
        <v>3</v>
      </c>
      <c r="D51" s="8" t="s">
        <v>4</v>
      </c>
      <c r="E51" s="8" t="s">
        <v>173</v>
      </c>
      <c r="F51" s="8" t="s">
        <v>174</v>
      </c>
      <c r="G51" s="8" t="s">
        <v>175</v>
      </c>
    </row>
    <row r="52" spans="1:7" ht="21" customHeight="1">
      <c r="A52" s="9" t="s">
        <v>220</v>
      </c>
      <c r="B52" s="10" t="s">
        <v>221</v>
      </c>
      <c r="C52" s="9" t="s">
        <v>211</v>
      </c>
      <c r="D52" s="9" t="s">
        <v>200</v>
      </c>
      <c r="E52" s="11">
        <v>16</v>
      </c>
      <c r="F52" s="12">
        <v>105.1</v>
      </c>
      <c r="G52" s="12">
        <v>1681.6</v>
      </c>
    </row>
    <row r="53" spans="1:7" ht="15" customHeight="1">
      <c r="A53" s="9" t="s">
        <v>222</v>
      </c>
      <c r="B53" s="10" t="s">
        <v>223</v>
      </c>
      <c r="C53" s="9" t="s">
        <v>211</v>
      </c>
      <c r="D53" s="9" t="s">
        <v>200</v>
      </c>
      <c r="E53" s="11">
        <v>40</v>
      </c>
      <c r="F53" s="12">
        <v>105.1</v>
      </c>
      <c r="G53" s="12">
        <v>4204</v>
      </c>
    </row>
    <row r="54" spans="1:7" ht="21" customHeight="1">
      <c r="A54" s="9" t="s">
        <v>224</v>
      </c>
      <c r="B54" s="10" t="s">
        <v>225</v>
      </c>
      <c r="C54" s="9" t="s">
        <v>211</v>
      </c>
      <c r="D54" s="9" t="s">
        <v>218</v>
      </c>
      <c r="E54" s="11">
        <v>2</v>
      </c>
      <c r="F54" s="12">
        <v>159.59</v>
      </c>
      <c r="G54" s="12">
        <v>319.18</v>
      </c>
    </row>
    <row r="55" spans="1:7" ht="15" customHeight="1">
      <c r="A55" s="7"/>
      <c r="B55" s="7"/>
      <c r="C55" s="7"/>
      <c r="D55" s="7"/>
      <c r="E55" s="187" t="s">
        <v>226</v>
      </c>
      <c r="F55" s="187"/>
      <c r="G55" s="13">
        <v>6204.78</v>
      </c>
    </row>
    <row r="56" spans="1:7" ht="15" customHeight="1">
      <c r="A56" s="188" t="s">
        <v>197</v>
      </c>
      <c r="B56" s="188"/>
      <c r="C56" s="8" t="s">
        <v>3</v>
      </c>
      <c r="D56" s="8" t="s">
        <v>4</v>
      </c>
      <c r="E56" s="8" t="s">
        <v>173</v>
      </c>
      <c r="F56" s="8" t="s">
        <v>174</v>
      </c>
      <c r="G56" s="8" t="s">
        <v>175</v>
      </c>
    </row>
    <row r="57" spans="1:7" ht="21" customHeight="1">
      <c r="A57" s="9" t="s">
        <v>227</v>
      </c>
      <c r="B57" s="10" t="s">
        <v>228</v>
      </c>
      <c r="C57" s="9" t="s">
        <v>132</v>
      </c>
      <c r="D57" s="9" t="s">
        <v>200</v>
      </c>
      <c r="E57" s="11">
        <v>40</v>
      </c>
      <c r="F57" s="12">
        <v>25.58</v>
      </c>
      <c r="G57" s="12">
        <v>1023.2</v>
      </c>
    </row>
    <row r="58" spans="1:7" ht="21" customHeight="1">
      <c r="A58" s="9" t="s">
        <v>229</v>
      </c>
      <c r="B58" s="10" t="s">
        <v>230</v>
      </c>
      <c r="C58" s="9" t="s">
        <v>132</v>
      </c>
      <c r="D58" s="9" t="s">
        <v>200</v>
      </c>
      <c r="E58" s="11">
        <v>16</v>
      </c>
      <c r="F58" s="12">
        <v>104.66</v>
      </c>
      <c r="G58" s="12">
        <v>1674.56</v>
      </c>
    </row>
    <row r="59" spans="1:7" ht="21" customHeight="1">
      <c r="A59" s="9" t="s">
        <v>231</v>
      </c>
      <c r="B59" s="10" t="s">
        <v>232</v>
      </c>
      <c r="C59" s="9" t="s">
        <v>132</v>
      </c>
      <c r="D59" s="9" t="s">
        <v>200</v>
      </c>
      <c r="E59" s="11">
        <v>16</v>
      </c>
      <c r="F59" s="12">
        <v>28.88</v>
      </c>
      <c r="G59" s="12">
        <v>462.08</v>
      </c>
    </row>
    <row r="60" spans="1:7" ht="18" customHeight="1">
      <c r="A60" s="7"/>
      <c r="B60" s="7"/>
      <c r="C60" s="7"/>
      <c r="D60" s="7"/>
      <c r="E60" s="187" t="s">
        <v>203</v>
      </c>
      <c r="F60" s="187"/>
      <c r="G60" s="13">
        <v>3159.84</v>
      </c>
    </row>
    <row r="61" spans="1:7" ht="15" customHeight="1">
      <c r="A61" s="188" t="s">
        <v>204</v>
      </c>
      <c r="B61" s="188"/>
      <c r="C61" s="8" t="s">
        <v>3</v>
      </c>
      <c r="D61" s="8" t="s">
        <v>4</v>
      </c>
      <c r="E61" s="8" t="s">
        <v>173</v>
      </c>
      <c r="F61" s="8" t="s">
        <v>174</v>
      </c>
      <c r="G61" s="8" t="s">
        <v>175</v>
      </c>
    </row>
    <row r="62" spans="1:7" ht="15" customHeight="1">
      <c r="A62" s="9" t="s">
        <v>233</v>
      </c>
      <c r="B62" s="10" t="s">
        <v>234</v>
      </c>
      <c r="C62" s="9" t="s">
        <v>211</v>
      </c>
      <c r="D62" s="9" t="s">
        <v>218</v>
      </c>
      <c r="E62" s="11">
        <v>2</v>
      </c>
      <c r="F62" s="12">
        <v>112.27</v>
      </c>
      <c r="G62" s="12">
        <v>224.54</v>
      </c>
    </row>
    <row r="63" spans="1:7" ht="15" customHeight="1">
      <c r="A63" s="9" t="s">
        <v>235</v>
      </c>
      <c r="B63" s="10" t="s">
        <v>236</v>
      </c>
      <c r="C63" s="9" t="s">
        <v>211</v>
      </c>
      <c r="D63" s="9" t="s">
        <v>59</v>
      </c>
      <c r="E63" s="14">
        <v>15091.54</v>
      </c>
      <c r="F63" s="12">
        <v>0.37</v>
      </c>
      <c r="G63" s="12">
        <v>5583.87</v>
      </c>
    </row>
    <row r="64" spans="1:7" ht="15" customHeight="1">
      <c r="A64" s="193" t="s">
        <v>1245</v>
      </c>
      <c r="B64" s="194"/>
      <c r="C64" s="129"/>
      <c r="D64" s="129"/>
      <c r="E64" s="130"/>
      <c r="F64" s="131"/>
      <c r="G64" s="131"/>
    </row>
    <row r="65" spans="1:7" ht="15" customHeight="1">
      <c r="A65" s="195" t="s">
        <v>1246</v>
      </c>
      <c r="B65" s="195"/>
      <c r="C65" s="195"/>
      <c r="D65" s="195"/>
      <c r="E65" s="195"/>
      <c r="F65" s="195"/>
      <c r="G65" s="195"/>
    </row>
    <row r="66" spans="1:7" ht="15" customHeight="1">
      <c r="A66" s="132" t="s">
        <v>208</v>
      </c>
      <c r="B66" s="132"/>
      <c r="C66" s="134" t="s">
        <v>3</v>
      </c>
      <c r="D66" s="134" t="s">
        <v>4</v>
      </c>
      <c r="E66" s="133" t="s">
        <v>173</v>
      </c>
      <c r="F66" s="133" t="s">
        <v>174</v>
      </c>
      <c r="G66" s="134" t="s">
        <v>175</v>
      </c>
    </row>
    <row r="67" spans="1:7" ht="15" customHeight="1">
      <c r="A67" s="129" t="s">
        <v>1247</v>
      </c>
      <c r="B67" s="135" t="s">
        <v>1248</v>
      </c>
      <c r="C67" s="129" t="s">
        <v>211</v>
      </c>
      <c r="D67" s="129" t="s">
        <v>212</v>
      </c>
      <c r="E67" s="136">
        <v>9.0000000000000002E-6</v>
      </c>
      <c r="F67" s="137">
        <f>G67/E67</f>
        <v>2222.2222222222222</v>
      </c>
      <c r="G67" s="131">
        <v>0.02</v>
      </c>
    </row>
    <row r="68" spans="1:7" ht="15" customHeight="1">
      <c r="A68" s="66"/>
      <c r="B68" s="66"/>
      <c r="C68" s="196" t="s">
        <v>213</v>
      </c>
      <c r="D68" s="197"/>
      <c r="E68" s="197"/>
      <c r="F68" s="198"/>
      <c r="G68" s="138">
        <f>G67</f>
        <v>0.02</v>
      </c>
    </row>
    <row r="69" spans="1:7" ht="15" customHeight="1">
      <c r="A69" s="132" t="s">
        <v>281</v>
      </c>
      <c r="B69" s="132"/>
      <c r="C69" s="134" t="s">
        <v>3</v>
      </c>
      <c r="D69" s="134" t="s">
        <v>4</v>
      </c>
      <c r="E69" s="133" t="s">
        <v>173</v>
      </c>
      <c r="F69" s="133" t="s">
        <v>174</v>
      </c>
      <c r="G69" s="134" t="s">
        <v>175</v>
      </c>
    </row>
    <row r="70" spans="1:7" ht="15" customHeight="1">
      <c r="A70" s="129" t="s">
        <v>1249</v>
      </c>
      <c r="B70" s="135" t="s">
        <v>1250</v>
      </c>
      <c r="C70" s="129" t="s">
        <v>132</v>
      </c>
      <c r="D70" s="129" t="s">
        <v>284</v>
      </c>
      <c r="E70" s="136">
        <v>8.5700000000000001E-4</v>
      </c>
      <c r="F70" s="137">
        <v>86.54</v>
      </c>
      <c r="G70" s="131">
        <v>7.0000000000000007E-2</v>
      </c>
    </row>
    <row r="71" spans="1:7" ht="15" customHeight="1">
      <c r="A71" s="66"/>
      <c r="B71" s="66"/>
      <c r="C71" s="192" t="s">
        <v>287</v>
      </c>
      <c r="D71" s="192"/>
      <c r="E71" s="192"/>
      <c r="F71" s="192"/>
      <c r="G71" s="138">
        <v>7.0000000000000007E-2</v>
      </c>
    </row>
    <row r="72" spans="1:7" ht="15" customHeight="1">
      <c r="A72" s="132" t="s">
        <v>186</v>
      </c>
      <c r="B72" s="132"/>
      <c r="C72" s="134" t="s">
        <v>3</v>
      </c>
      <c r="D72" s="134" t="s">
        <v>4</v>
      </c>
      <c r="E72" s="133" t="s">
        <v>173</v>
      </c>
      <c r="F72" s="133" t="s">
        <v>174</v>
      </c>
      <c r="G72" s="134" t="s">
        <v>175</v>
      </c>
    </row>
    <row r="73" spans="1:7" ht="15" customHeight="1">
      <c r="A73" s="129" t="s">
        <v>1251</v>
      </c>
      <c r="B73" s="135" t="s">
        <v>1252</v>
      </c>
      <c r="C73" s="129" t="s">
        <v>211</v>
      </c>
      <c r="D73" s="129" t="s">
        <v>200</v>
      </c>
      <c r="E73" s="136">
        <v>1.1429999999999999E-3</v>
      </c>
      <c r="F73" s="137">
        <v>20.8</v>
      </c>
      <c r="G73" s="131">
        <v>0.02</v>
      </c>
    </row>
    <row r="74" spans="1:7" ht="15" customHeight="1">
      <c r="A74" s="129" t="s">
        <v>1253</v>
      </c>
      <c r="B74" s="135" t="s">
        <v>1254</v>
      </c>
      <c r="C74" s="129" t="s">
        <v>211</v>
      </c>
      <c r="D74" s="129" t="s">
        <v>200</v>
      </c>
      <c r="E74" s="136">
        <v>1.1429999999999999E-3</v>
      </c>
      <c r="F74" s="137">
        <v>13.5</v>
      </c>
      <c r="G74" s="131">
        <v>0.02</v>
      </c>
    </row>
    <row r="75" spans="1:7" ht="15" customHeight="1">
      <c r="A75" s="129" t="s">
        <v>1255</v>
      </c>
      <c r="B75" s="135" t="s">
        <v>1256</v>
      </c>
      <c r="C75" s="129" t="s">
        <v>132</v>
      </c>
      <c r="D75" s="129" t="s">
        <v>111</v>
      </c>
      <c r="E75" s="136">
        <v>0.04</v>
      </c>
      <c r="F75" s="137">
        <v>2.5</v>
      </c>
      <c r="G75" s="131">
        <f>F75*E75</f>
        <v>0.1</v>
      </c>
    </row>
    <row r="76" spans="1:7" ht="15" customHeight="1">
      <c r="A76" s="66"/>
      <c r="B76" s="66"/>
      <c r="C76" s="192" t="s">
        <v>196</v>
      </c>
      <c r="D76" s="192"/>
      <c r="E76" s="192"/>
      <c r="F76" s="192"/>
      <c r="G76" s="138">
        <f>SUM(G73:G75)</f>
        <v>0.14000000000000001</v>
      </c>
    </row>
    <row r="77" spans="1:7" ht="15" customHeight="1">
      <c r="A77" s="132" t="s">
        <v>197</v>
      </c>
      <c r="B77" s="132"/>
      <c r="C77" s="134" t="s">
        <v>3</v>
      </c>
      <c r="D77" s="134" t="s">
        <v>4</v>
      </c>
      <c r="E77" s="133" t="s">
        <v>173</v>
      </c>
      <c r="F77" s="133" t="s">
        <v>174</v>
      </c>
      <c r="G77" s="134" t="s">
        <v>175</v>
      </c>
    </row>
    <row r="78" spans="1:7" ht="15" customHeight="1">
      <c r="A78" s="129">
        <v>90775</v>
      </c>
      <c r="B78" s="135" t="s">
        <v>228</v>
      </c>
      <c r="C78" s="129" t="s">
        <v>132</v>
      </c>
      <c r="D78" s="129" t="s">
        <v>200</v>
      </c>
      <c r="E78" s="136">
        <v>5.71E-4</v>
      </c>
      <c r="F78" s="137">
        <v>25.58</v>
      </c>
      <c r="G78" s="140">
        <f>E78*F78</f>
        <v>1.460618E-2</v>
      </c>
    </row>
    <row r="79" spans="1:7" ht="15" customHeight="1">
      <c r="A79" s="129" t="s">
        <v>229</v>
      </c>
      <c r="B79" s="135" t="s">
        <v>230</v>
      </c>
      <c r="C79" s="129" t="s">
        <v>132</v>
      </c>
      <c r="D79" s="129" t="s">
        <v>200</v>
      </c>
      <c r="E79" s="136">
        <v>1.7100000000000001E-4</v>
      </c>
      <c r="F79" s="137">
        <v>104.66</v>
      </c>
      <c r="G79" s="140">
        <f>E79*F79</f>
        <v>1.7896860000000001E-2</v>
      </c>
    </row>
    <row r="80" spans="1:7" ht="15" customHeight="1">
      <c r="A80" s="129">
        <v>88288</v>
      </c>
      <c r="B80" s="135" t="s">
        <v>1257</v>
      </c>
      <c r="C80" s="129" t="s">
        <v>132</v>
      </c>
      <c r="D80" s="129" t="s">
        <v>200</v>
      </c>
      <c r="E80" s="136">
        <v>1.1429999999999999E-3</v>
      </c>
      <c r="F80" s="137">
        <v>15.02</v>
      </c>
      <c r="G80" s="140">
        <v>0.02</v>
      </c>
    </row>
    <row r="81" spans="1:7" ht="15" customHeight="1">
      <c r="A81" s="129" t="s">
        <v>201</v>
      </c>
      <c r="B81" s="135" t="s">
        <v>202</v>
      </c>
      <c r="C81" s="129" t="s">
        <v>132</v>
      </c>
      <c r="D81" s="129" t="s">
        <v>200</v>
      </c>
      <c r="E81" s="136">
        <v>2.2859999999999998E-3</v>
      </c>
      <c r="F81" s="137">
        <v>19.05</v>
      </c>
      <c r="G81" s="140">
        <f>E81*F81</f>
        <v>4.3548299999999998E-2</v>
      </c>
    </row>
    <row r="82" spans="1:7" ht="15" customHeight="1">
      <c r="A82" s="129">
        <v>90781</v>
      </c>
      <c r="B82" s="135" t="s">
        <v>1258</v>
      </c>
      <c r="C82" s="129" t="s">
        <v>132</v>
      </c>
      <c r="D82" s="129" t="s">
        <v>200</v>
      </c>
      <c r="E82" s="136">
        <v>1.1429999999999999E-3</v>
      </c>
      <c r="F82" s="137">
        <v>35.08</v>
      </c>
      <c r="G82" s="140">
        <v>0.04</v>
      </c>
    </row>
    <row r="83" spans="1:7" ht="15" customHeight="1">
      <c r="A83" s="66"/>
      <c r="B83" s="66"/>
      <c r="C83" s="192" t="s">
        <v>203</v>
      </c>
      <c r="D83" s="192"/>
      <c r="E83" s="192"/>
      <c r="F83" s="192"/>
      <c r="G83" s="138">
        <f>SUM(G78:G82)</f>
        <v>0.13605133999999999</v>
      </c>
    </row>
    <row r="84" spans="1:7" ht="15" customHeight="1">
      <c r="A84" s="66"/>
      <c r="B84" s="66"/>
      <c r="C84" s="191" t="s">
        <v>179</v>
      </c>
      <c r="D84" s="191"/>
      <c r="E84" s="191"/>
      <c r="F84" s="191"/>
      <c r="G84" s="139">
        <f>SUM(G68,G71,G76,G83)</f>
        <v>0.36605134000000006</v>
      </c>
    </row>
    <row r="85" spans="1:7" ht="9.9499999999999993" customHeight="1">
      <c r="A85" s="7"/>
      <c r="B85" s="7"/>
      <c r="C85" s="7"/>
      <c r="D85" s="7"/>
      <c r="E85" s="178"/>
      <c r="F85" s="178"/>
      <c r="G85" s="178"/>
    </row>
    <row r="86" spans="1:7" ht="20.100000000000001" customHeight="1">
      <c r="A86" s="190" t="s">
        <v>560</v>
      </c>
      <c r="B86" s="190"/>
      <c r="C86" s="190"/>
      <c r="D86" s="190"/>
      <c r="E86" s="190"/>
      <c r="F86" s="190"/>
      <c r="G86" s="190"/>
    </row>
    <row r="87" spans="1:7" ht="15" customHeight="1">
      <c r="A87" s="188" t="s">
        <v>208</v>
      </c>
      <c r="B87" s="188"/>
      <c r="C87" s="8" t="s">
        <v>3</v>
      </c>
      <c r="D87" s="8" t="s">
        <v>4</v>
      </c>
      <c r="E87" s="8" t="s">
        <v>173</v>
      </c>
      <c r="F87" s="8" t="s">
        <v>174</v>
      </c>
      <c r="G87" s="8" t="s">
        <v>175</v>
      </c>
    </row>
    <row r="88" spans="1:7" ht="29.1" customHeight="1">
      <c r="A88" s="9" t="s">
        <v>209</v>
      </c>
      <c r="B88" s="10" t="s">
        <v>210</v>
      </c>
      <c r="C88" s="9" t="s">
        <v>211</v>
      </c>
      <c r="D88" s="9" t="s">
        <v>212</v>
      </c>
      <c r="E88" s="11">
        <v>2</v>
      </c>
      <c r="F88" s="12">
        <v>2519.38</v>
      </c>
      <c r="G88" s="12">
        <v>5038.76</v>
      </c>
    </row>
    <row r="89" spans="1:7" ht="15" customHeight="1">
      <c r="A89" s="7"/>
      <c r="B89" s="7"/>
      <c r="C89" s="7"/>
      <c r="D89" s="7"/>
      <c r="E89" s="187" t="s">
        <v>213</v>
      </c>
      <c r="F89" s="187"/>
      <c r="G89" s="13">
        <v>5038.76</v>
      </c>
    </row>
    <row r="90" spans="1:7" ht="15" customHeight="1">
      <c r="A90" s="188" t="s">
        <v>186</v>
      </c>
      <c r="B90" s="188"/>
      <c r="C90" s="8" t="s">
        <v>3</v>
      </c>
      <c r="D90" s="8" t="s">
        <v>4</v>
      </c>
      <c r="E90" s="8" t="s">
        <v>173</v>
      </c>
      <c r="F90" s="8" t="s">
        <v>174</v>
      </c>
      <c r="G90" s="8" t="s">
        <v>175</v>
      </c>
    </row>
    <row r="91" spans="1:7" ht="15" customHeight="1">
      <c r="A91" s="9" t="s">
        <v>237</v>
      </c>
      <c r="B91" s="10" t="s">
        <v>238</v>
      </c>
      <c r="C91" s="9" t="s">
        <v>211</v>
      </c>
      <c r="D91" s="9" t="s">
        <v>4</v>
      </c>
      <c r="E91" s="11">
        <v>1</v>
      </c>
      <c r="F91" s="12">
        <v>226.32</v>
      </c>
      <c r="G91" s="12">
        <v>226.32</v>
      </c>
    </row>
    <row r="92" spans="1:7" ht="15" customHeight="1">
      <c r="A92" s="9" t="s">
        <v>239</v>
      </c>
      <c r="B92" s="10" t="s">
        <v>240</v>
      </c>
      <c r="C92" s="9" t="s">
        <v>211</v>
      </c>
      <c r="D92" s="9" t="s">
        <v>212</v>
      </c>
      <c r="E92" s="11">
        <v>2</v>
      </c>
      <c r="F92" s="12">
        <v>815.45</v>
      </c>
      <c r="G92" s="12">
        <v>1630.9</v>
      </c>
    </row>
    <row r="93" spans="1:7" ht="21" customHeight="1">
      <c r="A93" s="9" t="s">
        <v>241</v>
      </c>
      <c r="B93" s="10" t="s">
        <v>242</v>
      </c>
      <c r="C93" s="9" t="s">
        <v>211</v>
      </c>
      <c r="D93" s="9" t="s">
        <v>212</v>
      </c>
      <c r="E93" s="11">
        <v>2</v>
      </c>
      <c r="F93" s="12">
        <v>4167.95</v>
      </c>
      <c r="G93" s="12">
        <v>8335.9</v>
      </c>
    </row>
    <row r="94" spans="1:7" ht="38.1" customHeight="1">
      <c r="A94" s="9" t="s">
        <v>243</v>
      </c>
      <c r="B94" s="10" t="s">
        <v>244</v>
      </c>
      <c r="C94" s="9" t="s">
        <v>211</v>
      </c>
      <c r="D94" s="9" t="s">
        <v>212</v>
      </c>
      <c r="E94" s="11">
        <v>2</v>
      </c>
      <c r="F94" s="12">
        <v>6796.03</v>
      </c>
      <c r="G94" s="12">
        <v>13592.06</v>
      </c>
    </row>
    <row r="95" spans="1:7" ht="15" customHeight="1">
      <c r="A95" s="7"/>
      <c r="B95" s="7"/>
      <c r="C95" s="7"/>
      <c r="D95" s="7"/>
      <c r="E95" s="187" t="s">
        <v>196</v>
      </c>
      <c r="F95" s="187"/>
      <c r="G95" s="13">
        <v>23785.18</v>
      </c>
    </row>
    <row r="96" spans="1:7" ht="15" customHeight="1">
      <c r="A96" s="188" t="s">
        <v>197</v>
      </c>
      <c r="B96" s="188"/>
      <c r="C96" s="8" t="s">
        <v>3</v>
      </c>
      <c r="D96" s="8" t="s">
        <v>4</v>
      </c>
      <c r="E96" s="8" t="s">
        <v>173</v>
      </c>
      <c r="F96" s="8" t="s">
        <v>174</v>
      </c>
      <c r="G96" s="8" t="s">
        <v>175</v>
      </c>
    </row>
    <row r="97" spans="1:7" ht="21" customHeight="1">
      <c r="A97" s="9" t="s">
        <v>245</v>
      </c>
      <c r="B97" s="10" t="s">
        <v>246</v>
      </c>
      <c r="C97" s="9" t="s">
        <v>132</v>
      </c>
      <c r="D97" s="9" t="s">
        <v>247</v>
      </c>
      <c r="E97" s="11">
        <v>2</v>
      </c>
      <c r="F97" s="12">
        <v>4564.34</v>
      </c>
      <c r="G97" s="12">
        <v>9128.68</v>
      </c>
    </row>
    <row r="98" spans="1:7" ht="21" customHeight="1">
      <c r="A98" s="9" t="s">
        <v>248</v>
      </c>
      <c r="B98" s="10" t="s">
        <v>230</v>
      </c>
      <c r="C98" s="9" t="s">
        <v>132</v>
      </c>
      <c r="D98" s="9" t="s">
        <v>247</v>
      </c>
      <c r="E98" s="11">
        <v>2</v>
      </c>
      <c r="F98" s="12">
        <v>18330.12</v>
      </c>
      <c r="G98" s="12">
        <v>36660.239999999998</v>
      </c>
    </row>
    <row r="99" spans="1:7" ht="15" customHeight="1">
      <c r="A99" s="9" t="s">
        <v>249</v>
      </c>
      <c r="B99" s="10" t="s">
        <v>250</v>
      </c>
      <c r="C99" s="9" t="s">
        <v>211</v>
      </c>
      <c r="D99" s="9" t="s">
        <v>212</v>
      </c>
      <c r="E99" s="11">
        <v>2</v>
      </c>
      <c r="F99" s="12">
        <v>3567.56</v>
      </c>
      <c r="G99" s="12">
        <v>7135.12</v>
      </c>
    </row>
    <row r="100" spans="1:7" ht="18" customHeight="1">
      <c r="A100" s="7"/>
      <c r="B100" s="7"/>
      <c r="C100" s="7"/>
      <c r="D100" s="7"/>
      <c r="E100" s="187" t="s">
        <v>203</v>
      </c>
      <c r="F100" s="187"/>
      <c r="G100" s="13">
        <v>52924.04</v>
      </c>
    </row>
    <row r="101" spans="1:7" ht="15" customHeight="1">
      <c r="A101" s="188" t="s">
        <v>204</v>
      </c>
      <c r="B101" s="188"/>
      <c r="C101" s="8" t="s">
        <v>3</v>
      </c>
      <c r="D101" s="8" t="s">
        <v>4</v>
      </c>
      <c r="E101" s="8" t="s">
        <v>173</v>
      </c>
      <c r="F101" s="8" t="s">
        <v>174</v>
      </c>
      <c r="G101" s="8" t="s">
        <v>175</v>
      </c>
    </row>
    <row r="102" spans="1:7" ht="21" customHeight="1">
      <c r="A102" s="9" t="s">
        <v>251</v>
      </c>
      <c r="B102" s="10" t="s">
        <v>252</v>
      </c>
      <c r="C102" s="9" t="s">
        <v>211</v>
      </c>
      <c r="D102" s="9" t="s">
        <v>212</v>
      </c>
      <c r="E102" s="11">
        <v>2</v>
      </c>
      <c r="F102" s="12">
        <v>1344.5</v>
      </c>
      <c r="G102" s="12">
        <v>2689</v>
      </c>
    </row>
    <row r="103" spans="1:7" ht="15" customHeight="1">
      <c r="A103" s="7"/>
      <c r="B103" s="7"/>
      <c r="C103" s="7"/>
      <c r="D103" s="7"/>
      <c r="E103" s="187" t="s">
        <v>207</v>
      </c>
      <c r="F103" s="187"/>
      <c r="G103" s="13">
        <v>2689</v>
      </c>
    </row>
    <row r="104" spans="1:7" ht="15" customHeight="1">
      <c r="A104" s="66"/>
      <c r="B104" s="66"/>
      <c r="C104" s="66"/>
      <c r="D104" s="66"/>
      <c r="E104" s="191" t="s">
        <v>1259</v>
      </c>
      <c r="F104" s="191"/>
      <c r="G104" s="139">
        <f>SUM(G89,G95,G100,G103)</f>
        <v>84436.98000000001</v>
      </c>
    </row>
    <row r="105" spans="1:7" ht="15" customHeight="1">
      <c r="A105" s="141"/>
      <c r="B105" s="141"/>
      <c r="C105" s="141"/>
      <c r="D105" s="141"/>
      <c r="E105" s="191" t="s">
        <v>1260</v>
      </c>
      <c r="F105" s="191"/>
      <c r="G105" s="139">
        <f>G104/100</f>
        <v>844.36980000000005</v>
      </c>
    </row>
    <row r="106" spans="1:7" ht="9.9499999999999993" customHeight="1">
      <c r="A106" s="7"/>
      <c r="B106" s="7"/>
      <c r="C106" s="7"/>
      <c r="D106" s="7"/>
      <c r="E106" s="178"/>
      <c r="F106" s="178"/>
      <c r="G106" s="178"/>
    </row>
    <row r="107" spans="1:7" ht="20.100000000000001" customHeight="1">
      <c r="A107" s="190" t="s">
        <v>561</v>
      </c>
      <c r="B107" s="190"/>
      <c r="C107" s="190"/>
      <c r="D107" s="190"/>
      <c r="E107" s="190"/>
      <c r="F107" s="190"/>
      <c r="G107" s="190"/>
    </row>
    <row r="108" spans="1:7" ht="15" customHeight="1">
      <c r="A108" s="188" t="s">
        <v>204</v>
      </c>
      <c r="B108" s="188"/>
      <c r="C108" s="8" t="s">
        <v>3</v>
      </c>
      <c r="D108" s="8" t="s">
        <v>4</v>
      </c>
      <c r="E108" s="8" t="s">
        <v>173</v>
      </c>
      <c r="F108" s="8" t="s">
        <v>174</v>
      </c>
      <c r="G108" s="8" t="s">
        <v>175</v>
      </c>
    </row>
    <row r="109" spans="1:7" ht="15" customHeight="1">
      <c r="A109" s="9" t="s">
        <v>115</v>
      </c>
      <c r="B109" s="10" t="s">
        <v>116</v>
      </c>
      <c r="C109" s="9" t="s">
        <v>47</v>
      </c>
      <c r="D109" s="9" t="s">
        <v>101</v>
      </c>
      <c r="E109" s="11">
        <v>0.9</v>
      </c>
      <c r="F109" s="12">
        <v>0.59</v>
      </c>
      <c r="G109" s="12">
        <v>0.53</v>
      </c>
    </row>
    <row r="110" spans="1:7" ht="15" customHeight="1">
      <c r="A110" s="9" t="s">
        <v>274</v>
      </c>
      <c r="B110" s="10" t="s">
        <v>275</v>
      </c>
      <c r="C110" s="9" t="s">
        <v>47</v>
      </c>
      <c r="D110" s="9" t="s">
        <v>69</v>
      </c>
      <c r="E110" s="11">
        <v>1.26E-2</v>
      </c>
      <c r="F110" s="12">
        <v>12.71</v>
      </c>
      <c r="G110" s="12">
        <v>0.16</v>
      </c>
    </row>
    <row r="111" spans="1:7" ht="15" customHeight="1">
      <c r="A111" s="9" t="s">
        <v>276</v>
      </c>
      <c r="B111" s="10" t="s">
        <v>277</v>
      </c>
      <c r="C111" s="9" t="s">
        <v>47</v>
      </c>
      <c r="D111" s="9" t="s">
        <v>278</v>
      </c>
      <c r="E111" s="11">
        <v>0.01</v>
      </c>
      <c r="F111" s="12">
        <v>33.35</v>
      </c>
      <c r="G111" s="12">
        <v>0.33</v>
      </c>
    </row>
    <row r="112" spans="1:7" ht="15" customHeight="1">
      <c r="A112" s="9" t="s">
        <v>279</v>
      </c>
      <c r="B112" s="10" t="s">
        <v>280</v>
      </c>
      <c r="C112" s="9" t="s">
        <v>47</v>
      </c>
      <c r="D112" s="9" t="s">
        <v>278</v>
      </c>
      <c r="E112" s="11">
        <v>5.0000000000000001E-3</v>
      </c>
      <c r="F112" s="12">
        <v>83.39</v>
      </c>
      <c r="G112" s="12">
        <v>0.42</v>
      </c>
    </row>
    <row r="113" spans="1:7" ht="15" customHeight="1">
      <c r="A113" s="7"/>
      <c r="B113" s="7"/>
      <c r="C113" s="7"/>
      <c r="D113" s="7"/>
      <c r="E113" s="187" t="s">
        <v>207</v>
      </c>
      <c r="F113" s="187"/>
      <c r="G113" s="13">
        <v>1.44</v>
      </c>
    </row>
    <row r="114" spans="1:7" ht="15" customHeight="1">
      <c r="A114" s="7"/>
      <c r="B114" s="7"/>
      <c r="C114" s="7"/>
      <c r="D114" s="7"/>
      <c r="E114" s="170" t="s">
        <v>179</v>
      </c>
      <c r="F114" s="170"/>
      <c r="G114" s="3">
        <v>1.44</v>
      </c>
    </row>
    <row r="115" spans="1:7" ht="9.9499999999999993" customHeight="1">
      <c r="A115" s="7"/>
      <c r="B115" s="7"/>
      <c r="C115" s="7"/>
      <c r="D115" s="7"/>
      <c r="E115" s="178"/>
      <c r="F115" s="178"/>
      <c r="G115" s="178"/>
    </row>
    <row r="116" spans="1:7" ht="20.100000000000001" customHeight="1">
      <c r="A116" s="190" t="s">
        <v>562</v>
      </c>
      <c r="B116" s="190"/>
      <c r="C116" s="190"/>
      <c r="D116" s="190"/>
      <c r="E116" s="190"/>
      <c r="F116" s="190"/>
      <c r="G116" s="190"/>
    </row>
    <row r="117" spans="1:7" ht="15" customHeight="1">
      <c r="A117" s="188" t="s">
        <v>281</v>
      </c>
      <c r="B117" s="188"/>
      <c r="C117" s="8" t="s">
        <v>3</v>
      </c>
      <c r="D117" s="8" t="s">
        <v>4</v>
      </c>
      <c r="E117" s="8" t="s">
        <v>173</v>
      </c>
      <c r="F117" s="8" t="s">
        <v>174</v>
      </c>
      <c r="G117" s="8" t="s">
        <v>175</v>
      </c>
    </row>
    <row r="118" spans="1:7" ht="38.1" customHeight="1">
      <c r="A118" s="9" t="s">
        <v>282</v>
      </c>
      <c r="B118" s="10" t="s">
        <v>283</v>
      </c>
      <c r="C118" s="9" t="s">
        <v>132</v>
      </c>
      <c r="D118" s="9" t="s">
        <v>284</v>
      </c>
      <c r="E118" s="11">
        <v>7.0000000000000001E-3</v>
      </c>
      <c r="F118" s="12">
        <v>185.61</v>
      </c>
      <c r="G118" s="12">
        <v>1.3</v>
      </c>
    </row>
    <row r="119" spans="1:7" ht="29.1" customHeight="1">
      <c r="A119" s="9" t="s">
        <v>285</v>
      </c>
      <c r="B119" s="10" t="s">
        <v>286</v>
      </c>
      <c r="C119" s="9" t="s">
        <v>132</v>
      </c>
      <c r="D119" s="9" t="s">
        <v>284</v>
      </c>
      <c r="E119" s="11">
        <v>1.7999999999999999E-2</v>
      </c>
      <c r="F119" s="12">
        <v>172.44</v>
      </c>
      <c r="G119" s="12">
        <v>3.1</v>
      </c>
    </row>
    <row r="120" spans="1:7" ht="18" customHeight="1">
      <c r="A120" s="7"/>
      <c r="B120" s="7"/>
      <c r="C120" s="7"/>
      <c r="D120" s="7"/>
      <c r="E120" s="187" t="s">
        <v>287</v>
      </c>
      <c r="F120" s="187"/>
      <c r="G120" s="13">
        <v>4.4000000000000004</v>
      </c>
    </row>
    <row r="121" spans="1:7" ht="15" customHeight="1">
      <c r="A121" s="188" t="s">
        <v>197</v>
      </c>
      <c r="B121" s="188"/>
      <c r="C121" s="8" t="s">
        <v>3</v>
      </c>
      <c r="D121" s="8" t="s">
        <v>4</v>
      </c>
      <c r="E121" s="8" t="s">
        <v>173</v>
      </c>
      <c r="F121" s="8" t="s">
        <v>174</v>
      </c>
      <c r="G121" s="8" t="s">
        <v>175</v>
      </c>
    </row>
    <row r="122" spans="1:7" ht="15" customHeight="1">
      <c r="A122" s="9" t="s">
        <v>201</v>
      </c>
      <c r="B122" s="10" t="s">
        <v>202</v>
      </c>
      <c r="C122" s="9" t="s">
        <v>132</v>
      </c>
      <c r="D122" s="9" t="s">
        <v>200</v>
      </c>
      <c r="E122" s="11">
        <v>1.7999999999999999E-2</v>
      </c>
      <c r="F122" s="12">
        <v>19.05</v>
      </c>
      <c r="G122" s="12">
        <v>0.34</v>
      </c>
    </row>
    <row r="123" spans="1:7" ht="18" customHeight="1">
      <c r="A123" s="7"/>
      <c r="B123" s="7"/>
      <c r="C123" s="7"/>
      <c r="D123" s="7"/>
      <c r="E123" s="187" t="s">
        <v>203</v>
      </c>
      <c r="F123" s="187"/>
      <c r="G123" s="13">
        <v>0.34</v>
      </c>
    </row>
    <row r="124" spans="1:7" ht="15" customHeight="1">
      <c r="A124" s="7"/>
      <c r="B124" s="7"/>
      <c r="C124" s="7"/>
      <c r="D124" s="7"/>
      <c r="E124" s="170" t="s">
        <v>179</v>
      </c>
      <c r="F124" s="170"/>
      <c r="G124" s="3">
        <v>4.74</v>
      </c>
    </row>
    <row r="125" spans="1:7" ht="9.9499999999999993" customHeight="1">
      <c r="A125" s="7"/>
      <c r="B125" s="7"/>
      <c r="C125" s="7"/>
      <c r="D125" s="7"/>
      <c r="E125" s="178"/>
      <c r="F125" s="178"/>
      <c r="G125" s="178"/>
    </row>
    <row r="126" spans="1:7" ht="20.100000000000001" customHeight="1">
      <c r="A126" s="190" t="s">
        <v>563</v>
      </c>
      <c r="B126" s="190"/>
      <c r="C126" s="190"/>
      <c r="D126" s="190"/>
      <c r="E126" s="190"/>
      <c r="F126" s="190"/>
      <c r="G126" s="190"/>
    </row>
    <row r="127" spans="1:7" ht="15" customHeight="1">
      <c r="A127" s="188" t="s">
        <v>204</v>
      </c>
      <c r="B127" s="188"/>
      <c r="C127" s="8" t="s">
        <v>3</v>
      </c>
      <c r="D127" s="8" t="s">
        <v>4</v>
      </c>
      <c r="E127" s="8" t="s">
        <v>173</v>
      </c>
      <c r="F127" s="8" t="s">
        <v>174</v>
      </c>
      <c r="G127" s="8" t="s">
        <v>175</v>
      </c>
    </row>
    <row r="128" spans="1:7" ht="38.1" customHeight="1">
      <c r="A128" s="9" t="s">
        <v>74</v>
      </c>
      <c r="B128" s="10" t="s">
        <v>319</v>
      </c>
      <c r="C128" s="9" t="s">
        <v>132</v>
      </c>
      <c r="D128" s="9" t="s">
        <v>59</v>
      </c>
      <c r="E128" s="11">
        <v>1</v>
      </c>
      <c r="F128" s="12">
        <v>75.260000000000005</v>
      </c>
      <c r="G128" s="12">
        <v>75.260000000000005</v>
      </c>
    </row>
    <row r="129" spans="1:7" ht="15" customHeight="1">
      <c r="A129" s="7"/>
      <c r="B129" s="7"/>
      <c r="C129" s="7"/>
      <c r="D129" s="7"/>
      <c r="E129" s="187" t="s">
        <v>207</v>
      </c>
      <c r="F129" s="187"/>
      <c r="G129" s="13">
        <v>75.260000000000005</v>
      </c>
    </row>
    <row r="130" spans="1:7" ht="15" customHeight="1">
      <c r="A130" s="7"/>
      <c r="B130" s="7"/>
      <c r="C130" s="7"/>
      <c r="D130" s="7"/>
      <c r="E130" s="170" t="s">
        <v>179</v>
      </c>
      <c r="F130" s="170"/>
      <c r="G130" s="3">
        <v>75.260000000000005</v>
      </c>
    </row>
    <row r="131" spans="1:7" ht="9.9499999999999993" customHeight="1">
      <c r="A131" s="7"/>
      <c r="B131" s="7"/>
      <c r="C131" s="7"/>
      <c r="D131" s="7"/>
      <c r="E131" s="178"/>
      <c r="F131" s="178"/>
      <c r="G131" s="178"/>
    </row>
    <row r="132" spans="1:7" ht="20.100000000000001" customHeight="1">
      <c r="A132" s="190" t="s">
        <v>564</v>
      </c>
      <c r="B132" s="190"/>
      <c r="C132" s="190"/>
      <c r="D132" s="190"/>
      <c r="E132" s="190"/>
      <c r="F132" s="190"/>
      <c r="G132" s="190"/>
    </row>
    <row r="133" spans="1:7" ht="15" customHeight="1">
      <c r="A133" s="188" t="s">
        <v>204</v>
      </c>
      <c r="B133" s="188"/>
      <c r="C133" s="8" t="s">
        <v>3</v>
      </c>
      <c r="D133" s="8" t="s">
        <v>4</v>
      </c>
      <c r="E133" s="8" t="s">
        <v>173</v>
      </c>
      <c r="F133" s="8" t="s">
        <v>174</v>
      </c>
      <c r="G133" s="8" t="s">
        <v>175</v>
      </c>
    </row>
    <row r="134" spans="1:7" ht="29.1" customHeight="1">
      <c r="A134" s="9" t="s">
        <v>77</v>
      </c>
      <c r="B134" s="10" t="s">
        <v>320</v>
      </c>
      <c r="C134" s="9" t="s">
        <v>132</v>
      </c>
      <c r="D134" s="9" t="s">
        <v>43</v>
      </c>
      <c r="E134" s="11">
        <v>0.02</v>
      </c>
      <c r="F134" s="12">
        <v>641.54999999999995</v>
      </c>
      <c r="G134" s="12">
        <v>12.83</v>
      </c>
    </row>
    <row r="135" spans="1:7" ht="29.1" customHeight="1">
      <c r="A135" s="9" t="s">
        <v>321</v>
      </c>
      <c r="B135" s="10" t="s">
        <v>322</v>
      </c>
      <c r="C135" s="9" t="s">
        <v>132</v>
      </c>
      <c r="D135" s="9" t="s">
        <v>111</v>
      </c>
      <c r="E135" s="11">
        <v>1</v>
      </c>
      <c r="F135" s="12">
        <v>6.98</v>
      </c>
      <c r="G135" s="12">
        <v>6.98</v>
      </c>
    </row>
    <row r="136" spans="1:7" ht="15" customHeight="1">
      <c r="A136" s="7"/>
      <c r="B136" s="7"/>
      <c r="C136" s="7"/>
      <c r="D136" s="7"/>
      <c r="E136" s="187" t="s">
        <v>207</v>
      </c>
      <c r="F136" s="187"/>
      <c r="G136" s="13">
        <v>19.809999999999999</v>
      </c>
    </row>
    <row r="137" spans="1:7" ht="15" customHeight="1">
      <c r="A137" s="7"/>
      <c r="B137" s="7"/>
      <c r="C137" s="7"/>
      <c r="D137" s="7"/>
      <c r="E137" s="170" t="s">
        <v>179</v>
      </c>
      <c r="F137" s="170"/>
      <c r="G137" s="3">
        <v>19.809999999999999</v>
      </c>
    </row>
    <row r="138" spans="1:7" ht="9.9499999999999993" customHeight="1">
      <c r="A138" s="7"/>
      <c r="B138" s="7"/>
      <c r="C138" s="7"/>
      <c r="D138" s="7"/>
      <c r="E138" s="178"/>
      <c r="F138" s="178"/>
      <c r="G138" s="178"/>
    </row>
    <row r="139" spans="1:7" ht="20.100000000000001" customHeight="1">
      <c r="A139" s="190" t="s">
        <v>565</v>
      </c>
      <c r="B139" s="190"/>
      <c r="C139" s="190"/>
      <c r="D139" s="190"/>
      <c r="E139" s="190"/>
      <c r="F139" s="190"/>
      <c r="G139" s="190"/>
    </row>
    <row r="140" spans="1:7" ht="15" customHeight="1">
      <c r="A140" s="188" t="s">
        <v>186</v>
      </c>
      <c r="B140" s="188"/>
      <c r="C140" s="8" t="s">
        <v>3</v>
      </c>
      <c r="D140" s="8" t="s">
        <v>4</v>
      </c>
      <c r="E140" s="8" t="s">
        <v>173</v>
      </c>
      <c r="F140" s="8" t="s">
        <v>174</v>
      </c>
      <c r="G140" s="8" t="s">
        <v>175</v>
      </c>
    </row>
    <row r="141" spans="1:7" ht="15" customHeight="1">
      <c r="A141" s="9" t="s">
        <v>323</v>
      </c>
      <c r="B141" s="10" t="s">
        <v>324</v>
      </c>
      <c r="C141" s="9" t="s">
        <v>42</v>
      </c>
      <c r="D141" s="9" t="s">
        <v>325</v>
      </c>
      <c r="E141" s="11">
        <v>0.2</v>
      </c>
      <c r="F141" s="12">
        <v>1.03</v>
      </c>
      <c r="G141" s="12">
        <v>0.21</v>
      </c>
    </row>
    <row r="142" spans="1:7" ht="15" customHeight="1">
      <c r="A142" s="9" t="s">
        <v>326</v>
      </c>
      <c r="B142" s="10" t="s">
        <v>327</v>
      </c>
      <c r="C142" s="9" t="s">
        <v>42</v>
      </c>
      <c r="D142" s="9" t="s">
        <v>111</v>
      </c>
      <c r="E142" s="11">
        <v>24</v>
      </c>
      <c r="F142" s="12">
        <v>0.08</v>
      </c>
      <c r="G142" s="12">
        <v>1.92</v>
      </c>
    </row>
    <row r="143" spans="1:7" ht="15" customHeight="1">
      <c r="A143" s="9" t="s">
        <v>328</v>
      </c>
      <c r="B143" s="10" t="s">
        <v>329</v>
      </c>
      <c r="C143" s="9" t="s">
        <v>42</v>
      </c>
      <c r="D143" s="9" t="s">
        <v>325</v>
      </c>
      <c r="E143" s="11">
        <v>28</v>
      </c>
      <c r="F143" s="12">
        <v>0.84</v>
      </c>
      <c r="G143" s="12">
        <v>23.52</v>
      </c>
    </row>
    <row r="144" spans="1:7" ht="15" customHeight="1">
      <c r="A144" s="7"/>
      <c r="B144" s="7"/>
      <c r="C144" s="7"/>
      <c r="D144" s="7"/>
      <c r="E144" s="187" t="s">
        <v>196</v>
      </c>
      <c r="F144" s="187"/>
      <c r="G144" s="13">
        <v>25.65</v>
      </c>
    </row>
    <row r="145" spans="1:7" ht="15" customHeight="1">
      <c r="A145" s="188" t="s">
        <v>197</v>
      </c>
      <c r="B145" s="188"/>
      <c r="C145" s="8" t="s">
        <v>3</v>
      </c>
      <c r="D145" s="8" t="s">
        <v>4</v>
      </c>
      <c r="E145" s="8" t="s">
        <v>173</v>
      </c>
      <c r="F145" s="8" t="s">
        <v>174</v>
      </c>
      <c r="G145" s="8" t="s">
        <v>175</v>
      </c>
    </row>
    <row r="146" spans="1:7" ht="15" customHeight="1">
      <c r="A146" s="9" t="s">
        <v>201</v>
      </c>
      <c r="B146" s="10" t="s">
        <v>202</v>
      </c>
      <c r="C146" s="9" t="s">
        <v>132</v>
      </c>
      <c r="D146" s="9" t="s">
        <v>200</v>
      </c>
      <c r="E146" s="11">
        <v>4</v>
      </c>
      <c r="F146" s="12">
        <v>19.05</v>
      </c>
      <c r="G146" s="12">
        <v>76.2</v>
      </c>
    </row>
    <row r="147" spans="1:7" ht="18" customHeight="1">
      <c r="A147" s="7"/>
      <c r="B147" s="7"/>
      <c r="C147" s="7"/>
      <c r="D147" s="7"/>
      <c r="E147" s="187" t="s">
        <v>203</v>
      </c>
      <c r="F147" s="187"/>
      <c r="G147" s="13">
        <v>76.2</v>
      </c>
    </row>
    <row r="148" spans="1:7" ht="15" customHeight="1">
      <c r="A148" s="7"/>
      <c r="B148" s="7"/>
      <c r="C148" s="7"/>
      <c r="D148" s="7"/>
      <c r="E148" s="170" t="s">
        <v>179</v>
      </c>
      <c r="F148" s="170"/>
      <c r="G148" s="3">
        <v>101.92</v>
      </c>
    </row>
    <row r="149" spans="1:7" ht="9.9499999999999993" customHeight="1">
      <c r="A149" s="7"/>
      <c r="B149" s="7"/>
      <c r="C149" s="7"/>
      <c r="D149" s="7"/>
      <c r="E149" s="178"/>
      <c r="F149" s="178"/>
      <c r="G149" s="178"/>
    </row>
    <row r="150" spans="1:7" ht="20.100000000000001" customHeight="1">
      <c r="A150" s="190" t="s">
        <v>566</v>
      </c>
      <c r="B150" s="190"/>
      <c r="C150" s="190"/>
      <c r="D150" s="190"/>
      <c r="E150" s="190"/>
      <c r="F150" s="190"/>
      <c r="G150" s="190"/>
    </row>
    <row r="151" spans="1:7" ht="15" customHeight="1">
      <c r="A151" s="188" t="s">
        <v>186</v>
      </c>
      <c r="B151" s="188"/>
      <c r="C151" s="8" t="s">
        <v>3</v>
      </c>
      <c r="D151" s="8" t="s">
        <v>4</v>
      </c>
      <c r="E151" s="8" t="s">
        <v>173</v>
      </c>
      <c r="F151" s="8" t="s">
        <v>174</v>
      </c>
      <c r="G151" s="8" t="s">
        <v>175</v>
      </c>
    </row>
    <row r="152" spans="1:7" ht="15" customHeight="1">
      <c r="A152" s="9" t="s">
        <v>330</v>
      </c>
      <c r="B152" s="10" t="s">
        <v>331</v>
      </c>
      <c r="C152" s="9" t="s">
        <v>42</v>
      </c>
      <c r="D152" s="9" t="s">
        <v>332</v>
      </c>
      <c r="E152" s="11">
        <v>5</v>
      </c>
      <c r="F152" s="12">
        <v>23.33</v>
      </c>
      <c r="G152" s="12">
        <v>116.65</v>
      </c>
    </row>
    <row r="153" spans="1:7" ht="15" customHeight="1">
      <c r="A153" s="7"/>
      <c r="B153" s="7"/>
      <c r="C153" s="7"/>
      <c r="D153" s="7"/>
      <c r="E153" s="187" t="s">
        <v>196</v>
      </c>
      <c r="F153" s="187"/>
      <c r="G153" s="13">
        <v>116.65</v>
      </c>
    </row>
    <row r="154" spans="1:7" ht="15" customHeight="1">
      <c r="A154" s="188" t="s">
        <v>197</v>
      </c>
      <c r="B154" s="188"/>
      <c r="C154" s="8" t="s">
        <v>3</v>
      </c>
      <c r="D154" s="8" t="s">
        <v>4</v>
      </c>
      <c r="E154" s="8" t="s">
        <v>173</v>
      </c>
      <c r="F154" s="8" t="s">
        <v>174</v>
      </c>
      <c r="G154" s="8" t="s">
        <v>175</v>
      </c>
    </row>
    <row r="155" spans="1:7" ht="15" customHeight="1">
      <c r="A155" s="9" t="s">
        <v>201</v>
      </c>
      <c r="B155" s="10" t="s">
        <v>202</v>
      </c>
      <c r="C155" s="9" t="s">
        <v>132</v>
      </c>
      <c r="D155" s="9" t="s">
        <v>200</v>
      </c>
      <c r="E155" s="11">
        <v>0.16669999999999999</v>
      </c>
      <c r="F155" s="12">
        <v>19.05</v>
      </c>
      <c r="G155" s="12">
        <v>3.18</v>
      </c>
    </row>
    <row r="156" spans="1:7" ht="18" customHeight="1">
      <c r="A156" s="7"/>
      <c r="B156" s="7"/>
      <c r="C156" s="7"/>
      <c r="D156" s="7"/>
      <c r="E156" s="187" t="s">
        <v>203</v>
      </c>
      <c r="F156" s="187"/>
      <c r="G156" s="13">
        <v>3.18</v>
      </c>
    </row>
    <row r="157" spans="1:7" ht="15" customHeight="1">
      <c r="A157" s="7"/>
      <c r="B157" s="7"/>
      <c r="C157" s="7"/>
      <c r="D157" s="7"/>
      <c r="E157" s="170" t="s">
        <v>179</v>
      </c>
      <c r="F157" s="170"/>
      <c r="G157" s="3">
        <v>119.81</v>
      </c>
    </row>
    <row r="158" spans="1:7" ht="9.9499999999999993" customHeight="1">
      <c r="A158" s="7"/>
      <c r="B158" s="7"/>
      <c r="C158" s="7"/>
      <c r="D158" s="7"/>
      <c r="E158" s="178"/>
      <c r="F158" s="178"/>
      <c r="G158" s="178"/>
    </row>
    <row r="159" spans="1:7" ht="9.9499999999999993" customHeight="1">
      <c r="A159" s="7"/>
      <c r="B159" s="7"/>
      <c r="C159" s="7"/>
      <c r="D159" s="7"/>
      <c r="E159" s="178"/>
      <c r="F159" s="178"/>
      <c r="G159" s="178"/>
    </row>
    <row r="160" spans="1:7" ht="20.100000000000001" customHeight="1">
      <c r="A160" s="190" t="s">
        <v>562</v>
      </c>
      <c r="B160" s="190"/>
      <c r="C160" s="190"/>
      <c r="D160" s="190"/>
      <c r="E160" s="190"/>
      <c r="F160" s="190"/>
      <c r="G160" s="190"/>
    </row>
    <row r="161" spans="1:7" ht="15" customHeight="1">
      <c r="A161" s="188" t="s">
        <v>281</v>
      </c>
      <c r="B161" s="188"/>
      <c r="C161" s="8" t="s">
        <v>3</v>
      </c>
      <c r="D161" s="8" t="s">
        <v>4</v>
      </c>
      <c r="E161" s="8" t="s">
        <v>173</v>
      </c>
      <c r="F161" s="8" t="s">
        <v>174</v>
      </c>
      <c r="G161" s="8" t="s">
        <v>175</v>
      </c>
    </row>
    <row r="162" spans="1:7" ht="38.1" customHeight="1">
      <c r="A162" s="9" t="s">
        <v>282</v>
      </c>
      <c r="B162" s="10" t="s">
        <v>283</v>
      </c>
      <c r="C162" s="9" t="s">
        <v>132</v>
      </c>
      <c r="D162" s="9" t="s">
        <v>284</v>
      </c>
      <c r="E162" s="11">
        <v>7.0000000000000001E-3</v>
      </c>
      <c r="F162" s="12">
        <v>185.61</v>
      </c>
      <c r="G162" s="12">
        <v>1.3</v>
      </c>
    </row>
    <row r="163" spans="1:7" ht="29.1" customHeight="1">
      <c r="A163" s="9" t="s">
        <v>285</v>
      </c>
      <c r="B163" s="10" t="s">
        <v>286</v>
      </c>
      <c r="C163" s="9" t="s">
        <v>132</v>
      </c>
      <c r="D163" s="9" t="s">
        <v>284</v>
      </c>
      <c r="E163" s="11">
        <v>1.7999999999999999E-2</v>
      </c>
      <c r="F163" s="12">
        <v>172.44</v>
      </c>
      <c r="G163" s="12">
        <v>3.1</v>
      </c>
    </row>
    <row r="164" spans="1:7" ht="18" customHeight="1">
      <c r="A164" s="7"/>
      <c r="B164" s="7"/>
      <c r="C164" s="7"/>
      <c r="D164" s="7"/>
      <c r="E164" s="187" t="s">
        <v>287</v>
      </c>
      <c r="F164" s="187"/>
      <c r="G164" s="13">
        <v>4.4000000000000004</v>
      </c>
    </row>
    <row r="165" spans="1:7" ht="15" customHeight="1">
      <c r="A165" s="188" t="s">
        <v>197</v>
      </c>
      <c r="B165" s="188"/>
      <c r="C165" s="8" t="s">
        <v>3</v>
      </c>
      <c r="D165" s="8" t="s">
        <v>4</v>
      </c>
      <c r="E165" s="8" t="s">
        <v>173</v>
      </c>
      <c r="F165" s="8" t="s">
        <v>174</v>
      </c>
      <c r="G165" s="8" t="s">
        <v>175</v>
      </c>
    </row>
    <row r="166" spans="1:7" ht="15" customHeight="1">
      <c r="A166" s="9" t="s">
        <v>201</v>
      </c>
      <c r="B166" s="10" t="s">
        <v>202</v>
      </c>
      <c r="C166" s="9" t="s">
        <v>132</v>
      </c>
      <c r="D166" s="9" t="s">
        <v>200</v>
      </c>
      <c r="E166" s="11">
        <v>1.7999999999999999E-2</v>
      </c>
      <c r="F166" s="12">
        <v>19.05</v>
      </c>
      <c r="G166" s="12">
        <v>0.34</v>
      </c>
    </row>
    <row r="167" spans="1:7" ht="18" customHeight="1">
      <c r="A167" s="7"/>
      <c r="B167" s="7"/>
      <c r="C167" s="7"/>
      <c r="D167" s="7"/>
      <c r="E167" s="187" t="s">
        <v>203</v>
      </c>
      <c r="F167" s="187"/>
      <c r="G167" s="13">
        <v>0.34</v>
      </c>
    </row>
    <row r="168" spans="1:7" ht="15" customHeight="1">
      <c r="A168" s="7"/>
      <c r="B168" s="7"/>
      <c r="C168" s="7"/>
      <c r="D168" s="7"/>
      <c r="E168" s="170" t="s">
        <v>179</v>
      </c>
      <c r="F168" s="170"/>
      <c r="G168" s="3">
        <v>4.74</v>
      </c>
    </row>
    <row r="169" spans="1:7" ht="9.9499999999999993" customHeight="1">
      <c r="A169" s="7"/>
      <c r="B169" s="7"/>
      <c r="C169" s="7"/>
      <c r="D169" s="7"/>
      <c r="E169" s="178"/>
      <c r="F169" s="178"/>
      <c r="G169" s="178"/>
    </row>
    <row r="170" spans="1:7" ht="9.9499999999999993" customHeight="1">
      <c r="A170" s="7"/>
      <c r="B170" s="7"/>
      <c r="C170" s="7"/>
      <c r="D170" s="7"/>
      <c r="E170" s="178"/>
      <c r="F170" s="178"/>
      <c r="G170" s="178"/>
    </row>
    <row r="171" spans="1:7" ht="20.100000000000001" customHeight="1">
      <c r="A171" s="190" t="s">
        <v>567</v>
      </c>
      <c r="B171" s="190"/>
      <c r="C171" s="190"/>
      <c r="D171" s="190"/>
      <c r="E171" s="190"/>
      <c r="F171" s="190"/>
      <c r="G171" s="190"/>
    </row>
    <row r="172" spans="1:7" ht="15" customHeight="1">
      <c r="A172" s="188" t="s">
        <v>208</v>
      </c>
      <c r="B172" s="188"/>
      <c r="C172" s="8" t="s">
        <v>3</v>
      </c>
      <c r="D172" s="8" t="s">
        <v>4</v>
      </c>
      <c r="E172" s="8" t="s">
        <v>173</v>
      </c>
      <c r="F172" s="8" t="s">
        <v>174</v>
      </c>
      <c r="G172" s="8" t="s">
        <v>175</v>
      </c>
    </row>
    <row r="173" spans="1:7" ht="21" customHeight="1">
      <c r="A173" s="9" t="s">
        <v>335</v>
      </c>
      <c r="B173" s="10" t="s">
        <v>336</v>
      </c>
      <c r="C173" s="9" t="s">
        <v>47</v>
      </c>
      <c r="D173" s="9" t="s">
        <v>284</v>
      </c>
      <c r="E173" s="11">
        <v>0.1</v>
      </c>
      <c r="F173" s="12">
        <v>246.79</v>
      </c>
      <c r="G173" s="12">
        <v>24.68</v>
      </c>
    </row>
    <row r="174" spans="1:7" ht="15" customHeight="1">
      <c r="A174" s="7"/>
      <c r="B174" s="7"/>
      <c r="C174" s="7"/>
      <c r="D174" s="7"/>
      <c r="E174" s="187" t="s">
        <v>213</v>
      </c>
      <c r="F174" s="187"/>
      <c r="G174" s="13">
        <v>24.68</v>
      </c>
    </row>
    <row r="175" spans="1:7" ht="15" customHeight="1">
      <c r="A175" s="188" t="s">
        <v>219</v>
      </c>
      <c r="B175" s="188"/>
      <c r="C175" s="8" t="s">
        <v>3</v>
      </c>
      <c r="D175" s="8" t="s">
        <v>4</v>
      </c>
      <c r="E175" s="8" t="s">
        <v>173</v>
      </c>
      <c r="F175" s="8" t="s">
        <v>174</v>
      </c>
      <c r="G175" s="8" t="s">
        <v>175</v>
      </c>
    </row>
    <row r="176" spans="1:7" ht="15" customHeight="1">
      <c r="A176" s="9" t="s">
        <v>293</v>
      </c>
      <c r="B176" s="10" t="s">
        <v>294</v>
      </c>
      <c r="C176" s="9" t="s">
        <v>47</v>
      </c>
      <c r="D176" s="9" t="s">
        <v>295</v>
      </c>
      <c r="E176" s="11">
        <v>0.1</v>
      </c>
      <c r="F176" s="12">
        <v>17.649999999999999</v>
      </c>
      <c r="G176" s="12">
        <v>1.77</v>
      </c>
    </row>
    <row r="177" spans="1:7" ht="15" customHeight="1">
      <c r="A177" s="7"/>
      <c r="B177" s="7"/>
      <c r="C177" s="7"/>
      <c r="D177" s="7"/>
      <c r="E177" s="187" t="s">
        <v>226</v>
      </c>
      <c r="F177" s="187"/>
      <c r="G177" s="13">
        <v>1.77</v>
      </c>
    </row>
    <row r="178" spans="1:7" ht="15" customHeight="1">
      <c r="A178" s="188" t="s">
        <v>204</v>
      </c>
      <c r="B178" s="188"/>
      <c r="C178" s="8" t="s">
        <v>3</v>
      </c>
      <c r="D178" s="8" t="s">
        <v>4</v>
      </c>
      <c r="E178" s="8" t="s">
        <v>173</v>
      </c>
      <c r="F178" s="8" t="s">
        <v>174</v>
      </c>
      <c r="G178" s="8" t="s">
        <v>175</v>
      </c>
    </row>
    <row r="179" spans="1:7" ht="29.1" customHeight="1">
      <c r="A179" s="9" t="s">
        <v>337</v>
      </c>
      <c r="B179" s="10" t="s">
        <v>338</v>
      </c>
      <c r="C179" s="9" t="s">
        <v>47</v>
      </c>
      <c r="D179" s="9" t="s">
        <v>309</v>
      </c>
      <c r="E179" s="11">
        <v>1.92</v>
      </c>
      <c r="F179" s="12">
        <v>1.52</v>
      </c>
      <c r="G179" s="12">
        <v>2.92</v>
      </c>
    </row>
    <row r="180" spans="1:7" ht="21" customHeight="1">
      <c r="A180" s="9" t="s">
        <v>339</v>
      </c>
      <c r="B180" s="10" t="s">
        <v>340</v>
      </c>
      <c r="C180" s="9" t="s">
        <v>211</v>
      </c>
      <c r="D180" s="9" t="s">
        <v>43</v>
      </c>
      <c r="E180" s="11">
        <v>1.2</v>
      </c>
      <c r="F180" s="12">
        <v>32.15</v>
      </c>
      <c r="G180" s="12">
        <v>38.58</v>
      </c>
    </row>
    <row r="181" spans="1:7" ht="15" customHeight="1">
      <c r="A181" s="7"/>
      <c r="B181" s="7"/>
      <c r="C181" s="7"/>
      <c r="D181" s="7"/>
      <c r="E181" s="187" t="s">
        <v>207</v>
      </c>
      <c r="F181" s="187"/>
      <c r="G181" s="13">
        <v>41.5</v>
      </c>
    </row>
    <row r="182" spans="1:7" ht="15" customHeight="1">
      <c r="A182" s="7"/>
      <c r="B182" s="7"/>
      <c r="C182" s="7"/>
      <c r="D182" s="7"/>
      <c r="E182" s="170" t="s">
        <v>179</v>
      </c>
      <c r="F182" s="170"/>
      <c r="G182" s="3">
        <v>67.95</v>
      </c>
    </row>
    <row r="183" spans="1:7" ht="9.9499999999999993" customHeight="1">
      <c r="A183" s="7"/>
      <c r="B183" s="7"/>
      <c r="C183" s="7"/>
      <c r="D183" s="7"/>
      <c r="E183" s="178"/>
      <c r="F183" s="178"/>
      <c r="G183" s="178"/>
    </row>
    <row r="184" spans="1:7" ht="20.100000000000001" customHeight="1">
      <c r="A184" s="190" t="s">
        <v>568</v>
      </c>
      <c r="B184" s="190"/>
      <c r="C184" s="190"/>
      <c r="D184" s="190"/>
      <c r="E184" s="190"/>
      <c r="F184" s="190"/>
      <c r="G184" s="190"/>
    </row>
    <row r="185" spans="1:7" ht="15" customHeight="1">
      <c r="A185" s="188" t="s">
        <v>208</v>
      </c>
      <c r="B185" s="188"/>
      <c r="C185" s="8" t="s">
        <v>3</v>
      </c>
      <c r="D185" s="8" t="s">
        <v>4</v>
      </c>
      <c r="E185" s="8" t="s">
        <v>173</v>
      </c>
      <c r="F185" s="8" t="s">
        <v>174</v>
      </c>
      <c r="G185" s="8" t="s">
        <v>175</v>
      </c>
    </row>
    <row r="186" spans="1:7" ht="21" customHeight="1">
      <c r="A186" s="9" t="s">
        <v>341</v>
      </c>
      <c r="B186" s="10" t="s">
        <v>342</v>
      </c>
      <c r="C186" s="9" t="s">
        <v>47</v>
      </c>
      <c r="D186" s="9" t="s">
        <v>284</v>
      </c>
      <c r="E186" s="11">
        <v>0.22220000000000001</v>
      </c>
      <c r="F186" s="12">
        <v>1.1299999999999999</v>
      </c>
      <c r="G186" s="12">
        <v>0.25</v>
      </c>
    </row>
    <row r="187" spans="1:7" ht="21" customHeight="1">
      <c r="A187" s="9" t="s">
        <v>343</v>
      </c>
      <c r="B187" s="10" t="s">
        <v>344</v>
      </c>
      <c r="C187" s="9" t="s">
        <v>47</v>
      </c>
      <c r="D187" s="9" t="s">
        <v>284</v>
      </c>
      <c r="E187" s="11">
        <v>0.22220000000000001</v>
      </c>
      <c r="F187" s="12">
        <v>43.68</v>
      </c>
      <c r="G187" s="12">
        <v>9.7100000000000009</v>
      </c>
    </row>
    <row r="188" spans="1:7" ht="21" customHeight="1">
      <c r="A188" s="9" t="s">
        <v>345</v>
      </c>
      <c r="B188" s="10" t="s">
        <v>346</v>
      </c>
      <c r="C188" s="9" t="s">
        <v>47</v>
      </c>
      <c r="D188" s="9" t="s">
        <v>284</v>
      </c>
      <c r="E188" s="11">
        <v>0.88890000000000002</v>
      </c>
      <c r="F188" s="12">
        <v>0.63</v>
      </c>
      <c r="G188" s="12">
        <v>0.56000000000000005</v>
      </c>
    </row>
    <row r="189" spans="1:7" ht="15" customHeight="1">
      <c r="A189" s="9" t="s">
        <v>347</v>
      </c>
      <c r="B189" s="10" t="s">
        <v>348</v>
      </c>
      <c r="C189" s="9" t="s">
        <v>47</v>
      </c>
      <c r="D189" s="9" t="s">
        <v>284</v>
      </c>
      <c r="E189" s="11">
        <v>0.66669999999999996</v>
      </c>
      <c r="F189" s="12">
        <v>1.35</v>
      </c>
      <c r="G189" s="12">
        <v>0.9</v>
      </c>
    </row>
    <row r="190" spans="1:7" ht="15" customHeight="1">
      <c r="A190" s="7"/>
      <c r="B190" s="7"/>
      <c r="C190" s="7"/>
      <c r="D190" s="7"/>
      <c r="E190" s="187" t="s">
        <v>213</v>
      </c>
      <c r="F190" s="187"/>
      <c r="G190" s="13">
        <v>11.42</v>
      </c>
    </row>
    <row r="191" spans="1:7" ht="15" customHeight="1">
      <c r="A191" s="188" t="s">
        <v>186</v>
      </c>
      <c r="B191" s="188"/>
      <c r="C191" s="8" t="s">
        <v>3</v>
      </c>
      <c r="D191" s="8" t="s">
        <v>4</v>
      </c>
      <c r="E191" s="8" t="s">
        <v>173</v>
      </c>
      <c r="F191" s="8" t="s">
        <v>174</v>
      </c>
      <c r="G191" s="8" t="s">
        <v>175</v>
      </c>
    </row>
    <row r="192" spans="1:7" ht="21" customHeight="1">
      <c r="A192" s="9" t="s">
        <v>349</v>
      </c>
      <c r="B192" s="10" t="s">
        <v>350</v>
      </c>
      <c r="C192" s="9" t="s">
        <v>47</v>
      </c>
      <c r="D192" s="9" t="s">
        <v>351</v>
      </c>
      <c r="E192" s="11">
        <v>0.84650000000000003</v>
      </c>
      <c r="F192" s="12">
        <v>6.08</v>
      </c>
      <c r="G192" s="12">
        <v>5.15</v>
      </c>
    </row>
    <row r="193" spans="1:7" ht="15" customHeight="1">
      <c r="A193" s="9" t="s">
        <v>352</v>
      </c>
      <c r="B193" s="10" t="s">
        <v>353</v>
      </c>
      <c r="C193" s="9" t="s">
        <v>47</v>
      </c>
      <c r="D193" s="9" t="s">
        <v>69</v>
      </c>
      <c r="E193" s="11">
        <v>0.80459999999999998</v>
      </c>
      <c r="F193" s="12">
        <v>106.75</v>
      </c>
      <c r="G193" s="12">
        <v>85.89</v>
      </c>
    </row>
    <row r="194" spans="1:7" ht="15" customHeight="1">
      <c r="A194" s="9" t="s">
        <v>354</v>
      </c>
      <c r="B194" s="10" t="s">
        <v>355</v>
      </c>
      <c r="C194" s="9" t="s">
        <v>47</v>
      </c>
      <c r="D194" s="9" t="s">
        <v>69</v>
      </c>
      <c r="E194" s="11">
        <v>0.57920000000000005</v>
      </c>
      <c r="F194" s="12">
        <v>112.28</v>
      </c>
      <c r="G194" s="12">
        <v>65.03</v>
      </c>
    </row>
    <row r="195" spans="1:7" ht="15" customHeight="1">
      <c r="A195" s="9" t="s">
        <v>356</v>
      </c>
      <c r="B195" s="10" t="s">
        <v>357</v>
      </c>
      <c r="C195" s="9" t="s">
        <v>47</v>
      </c>
      <c r="D195" s="9" t="s">
        <v>351</v>
      </c>
      <c r="E195" s="11">
        <v>210</v>
      </c>
      <c r="F195" s="12">
        <v>0.57999999999999996</v>
      </c>
      <c r="G195" s="12">
        <v>121.8</v>
      </c>
    </row>
    <row r="196" spans="1:7" ht="15" customHeight="1">
      <c r="A196" s="7"/>
      <c r="B196" s="7"/>
      <c r="C196" s="7"/>
      <c r="D196" s="7"/>
      <c r="E196" s="187" t="s">
        <v>196</v>
      </c>
      <c r="F196" s="187"/>
      <c r="G196" s="13">
        <v>277.87</v>
      </c>
    </row>
    <row r="197" spans="1:7" ht="15" customHeight="1">
      <c r="A197" s="188" t="s">
        <v>197</v>
      </c>
      <c r="B197" s="188"/>
      <c r="C197" s="8" t="s">
        <v>3</v>
      </c>
      <c r="D197" s="8" t="s">
        <v>4</v>
      </c>
      <c r="E197" s="8" t="s">
        <v>173</v>
      </c>
      <c r="F197" s="8" t="s">
        <v>174</v>
      </c>
      <c r="G197" s="8" t="s">
        <v>175</v>
      </c>
    </row>
    <row r="198" spans="1:7" ht="15" customHeight="1">
      <c r="A198" s="9" t="s">
        <v>358</v>
      </c>
      <c r="B198" s="10" t="s">
        <v>359</v>
      </c>
      <c r="C198" s="9" t="s">
        <v>132</v>
      </c>
      <c r="D198" s="9" t="s">
        <v>200</v>
      </c>
      <c r="E198" s="11">
        <v>0.22220000000000001</v>
      </c>
      <c r="F198" s="12">
        <v>24.91</v>
      </c>
      <c r="G198" s="12">
        <v>5.54</v>
      </c>
    </row>
    <row r="199" spans="1:7" ht="15" customHeight="1">
      <c r="A199" s="9" t="s">
        <v>201</v>
      </c>
      <c r="B199" s="10" t="s">
        <v>202</v>
      </c>
      <c r="C199" s="9" t="s">
        <v>132</v>
      </c>
      <c r="D199" s="9" t="s">
        <v>200</v>
      </c>
      <c r="E199" s="11">
        <v>2</v>
      </c>
      <c r="F199" s="12">
        <v>19.05</v>
      </c>
      <c r="G199" s="12">
        <v>38.1</v>
      </c>
    </row>
    <row r="200" spans="1:7" ht="18" customHeight="1">
      <c r="A200" s="7"/>
      <c r="B200" s="7"/>
      <c r="C200" s="7"/>
      <c r="D200" s="7"/>
      <c r="E200" s="187" t="s">
        <v>203</v>
      </c>
      <c r="F200" s="187"/>
      <c r="G200" s="13">
        <v>43.64</v>
      </c>
    </row>
    <row r="201" spans="1:7" ht="15" customHeight="1">
      <c r="A201" s="188" t="s">
        <v>204</v>
      </c>
      <c r="B201" s="188"/>
      <c r="C201" s="8" t="s">
        <v>3</v>
      </c>
      <c r="D201" s="8" t="s">
        <v>4</v>
      </c>
      <c r="E201" s="8" t="s">
        <v>173</v>
      </c>
      <c r="F201" s="8" t="s">
        <v>174</v>
      </c>
      <c r="G201" s="8" t="s">
        <v>175</v>
      </c>
    </row>
    <row r="202" spans="1:7" ht="29.1" customHeight="1">
      <c r="A202" s="9" t="s">
        <v>337</v>
      </c>
      <c r="B202" s="10" t="s">
        <v>338</v>
      </c>
      <c r="C202" s="9" t="s">
        <v>47</v>
      </c>
      <c r="D202" s="9" t="s">
        <v>309</v>
      </c>
      <c r="E202" s="11">
        <v>0.95</v>
      </c>
      <c r="F202" s="12">
        <v>1.52</v>
      </c>
      <c r="G202" s="12">
        <v>1.44</v>
      </c>
    </row>
    <row r="203" spans="1:7" ht="29.1" customHeight="1">
      <c r="A203" s="9" t="s">
        <v>337</v>
      </c>
      <c r="B203" s="10" t="s">
        <v>338</v>
      </c>
      <c r="C203" s="9" t="s">
        <v>47</v>
      </c>
      <c r="D203" s="9" t="s">
        <v>309</v>
      </c>
      <c r="E203" s="11">
        <v>0.55130000000000001</v>
      </c>
      <c r="F203" s="12">
        <v>1.52</v>
      </c>
      <c r="G203" s="12">
        <v>0.84</v>
      </c>
    </row>
    <row r="204" spans="1:7" ht="29.1" customHeight="1">
      <c r="A204" s="9" t="s">
        <v>337</v>
      </c>
      <c r="B204" s="10" t="s">
        <v>338</v>
      </c>
      <c r="C204" s="9" t="s">
        <v>47</v>
      </c>
      <c r="D204" s="9" t="s">
        <v>309</v>
      </c>
      <c r="E204" s="11">
        <v>0.55130000000000001</v>
      </c>
      <c r="F204" s="12">
        <v>1.52</v>
      </c>
      <c r="G204" s="12">
        <v>0.84</v>
      </c>
    </row>
    <row r="205" spans="1:7" ht="21" customHeight="1">
      <c r="A205" s="9" t="s">
        <v>360</v>
      </c>
      <c r="B205" s="10" t="s">
        <v>361</v>
      </c>
      <c r="C205" s="9" t="s">
        <v>47</v>
      </c>
      <c r="D205" s="9" t="s">
        <v>309</v>
      </c>
      <c r="E205" s="11">
        <v>8.9999999999999998E-4</v>
      </c>
      <c r="F205" s="12">
        <v>28.36</v>
      </c>
      <c r="G205" s="12">
        <v>0.03</v>
      </c>
    </row>
    <row r="206" spans="1:7" ht="21" customHeight="1">
      <c r="A206" s="9" t="s">
        <v>360</v>
      </c>
      <c r="B206" s="10" t="s">
        <v>361</v>
      </c>
      <c r="C206" s="9" t="s">
        <v>47</v>
      </c>
      <c r="D206" s="9" t="s">
        <v>309</v>
      </c>
      <c r="E206" s="11">
        <v>0.28220000000000001</v>
      </c>
      <c r="F206" s="12">
        <v>28.36</v>
      </c>
      <c r="G206" s="12">
        <v>8</v>
      </c>
    </row>
    <row r="207" spans="1:7" ht="15" customHeight="1">
      <c r="A207" s="7"/>
      <c r="B207" s="7"/>
      <c r="C207" s="7"/>
      <c r="D207" s="7"/>
      <c r="E207" s="187" t="s">
        <v>207</v>
      </c>
      <c r="F207" s="187"/>
      <c r="G207" s="13">
        <v>11.15</v>
      </c>
    </row>
    <row r="208" spans="1:7" ht="15" customHeight="1">
      <c r="A208" s="7"/>
      <c r="B208" s="7"/>
      <c r="C208" s="7"/>
      <c r="D208" s="7"/>
      <c r="E208" s="170" t="s">
        <v>179</v>
      </c>
      <c r="F208" s="170"/>
      <c r="G208" s="3">
        <v>344.16</v>
      </c>
    </row>
    <row r="209" spans="1:7" ht="9.9499999999999993" customHeight="1">
      <c r="A209" s="7"/>
      <c r="B209" s="7"/>
      <c r="C209" s="7"/>
      <c r="D209" s="7"/>
      <c r="E209" s="178"/>
      <c r="F209" s="178"/>
      <c r="G209" s="178"/>
    </row>
    <row r="210" spans="1:7" ht="20.100000000000001" customHeight="1">
      <c r="A210" s="190" t="s">
        <v>569</v>
      </c>
      <c r="B210" s="190"/>
      <c r="C210" s="190"/>
      <c r="D210" s="190"/>
      <c r="E210" s="190"/>
      <c r="F210" s="190"/>
      <c r="G210" s="190"/>
    </row>
    <row r="211" spans="1:7" ht="15" customHeight="1">
      <c r="A211" s="188" t="s">
        <v>281</v>
      </c>
      <c r="B211" s="188"/>
      <c r="C211" s="8" t="s">
        <v>3</v>
      </c>
      <c r="D211" s="8" t="s">
        <v>4</v>
      </c>
      <c r="E211" s="8" t="s">
        <v>173</v>
      </c>
      <c r="F211" s="8" t="s">
        <v>174</v>
      </c>
      <c r="G211" s="8" t="s">
        <v>175</v>
      </c>
    </row>
    <row r="212" spans="1:7" ht="29.1" customHeight="1">
      <c r="A212" s="9" t="s">
        <v>397</v>
      </c>
      <c r="B212" s="10" t="s">
        <v>398</v>
      </c>
      <c r="C212" s="9" t="s">
        <v>211</v>
      </c>
      <c r="D212" s="9" t="s">
        <v>284</v>
      </c>
      <c r="E212" s="11">
        <v>1.6999999999999999E-3</v>
      </c>
      <c r="F212" s="12">
        <v>167.23</v>
      </c>
      <c r="G212" s="12">
        <v>0.28000000000000003</v>
      </c>
    </row>
    <row r="213" spans="1:7" ht="29.1" customHeight="1">
      <c r="A213" s="9" t="s">
        <v>399</v>
      </c>
      <c r="B213" s="10" t="s">
        <v>400</v>
      </c>
      <c r="C213" s="9" t="s">
        <v>211</v>
      </c>
      <c r="D213" s="9" t="s">
        <v>401</v>
      </c>
      <c r="E213" s="11">
        <v>2.8999999999999998E-3</v>
      </c>
      <c r="F213" s="12">
        <v>62.06</v>
      </c>
      <c r="G213" s="12">
        <v>0.18</v>
      </c>
    </row>
    <row r="214" spans="1:7" ht="18" customHeight="1">
      <c r="A214" s="7"/>
      <c r="B214" s="7"/>
      <c r="C214" s="7"/>
      <c r="D214" s="7"/>
      <c r="E214" s="187" t="s">
        <v>287</v>
      </c>
      <c r="F214" s="187"/>
      <c r="G214" s="13">
        <v>0.46</v>
      </c>
    </row>
    <row r="215" spans="1:7" ht="15" customHeight="1">
      <c r="A215" s="188" t="s">
        <v>197</v>
      </c>
      <c r="B215" s="188"/>
      <c r="C215" s="8" t="s">
        <v>3</v>
      </c>
      <c r="D215" s="8" t="s">
        <v>4</v>
      </c>
      <c r="E215" s="8" t="s">
        <v>173</v>
      </c>
      <c r="F215" s="8" t="s">
        <v>174</v>
      </c>
      <c r="G215" s="8" t="s">
        <v>175</v>
      </c>
    </row>
    <row r="216" spans="1:7" ht="15" customHeight="1">
      <c r="A216" s="9" t="s">
        <v>402</v>
      </c>
      <c r="B216" s="10" t="s">
        <v>403</v>
      </c>
      <c r="C216" s="9" t="s">
        <v>211</v>
      </c>
      <c r="D216" s="9" t="s">
        <v>200</v>
      </c>
      <c r="E216" s="11">
        <v>4.5999999999999999E-3</v>
      </c>
      <c r="F216" s="12">
        <v>19.32</v>
      </c>
      <c r="G216" s="12">
        <v>0.09</v>
      </c>
    </row>
    <row r="217" spans="1:7" ht="18" customHeight="1">
      <c r="A217" s="7"/>
      <c r="B217" s="7"/>
      <c r="C217" s="7"/>
      <c r="D217" s="7"/>
      <c r="E217" s="187" t="s">
        <v>203</v>
      </c>
      <c r="F217" s="187"/>
      <c r="G217" s="13">
        <v>0.09</v>
      </c>
    </row>
    <row r="218" spans="1:7" ht="15" customHeight="1">
      <c r="A218" s="7"/>
      <c r="B218" s="7"/>
      <c r="C218" s="7"/>
      <c r="D218" s="7"/>
      <c r="E218" s="170" t="s">
        <v>179</v>
      </c>
      <c r="F218" s="170"/>
      <c r="G218" s="3">
        <v>0.55000000000000004</v>
      </c>
    </row>
    <row r="219" spans="1:7" ht="9.9499999999999993" customHeight="1">
      <c r="A219" s="7"/>
      <c r="B219" s="7"/>
      <c r="C219" s="7"/>
      <c r="D219" s="7"/>
      <c r="E219" s="178"/>
      <c r="F219" s="178"/>
      <c r="G219" s="178"/>
    </row>
    <row r="220" spans="1:7" ht="20.100000000000001" customHeight="1">
      <c r="A220" s="190" t="s">
        <v>570</v>
      </c>
      <c r="B220" s="190"/>
      <c r="C220" s="190"/>
      <c r="D220" s="190"/>
      <c r="E220" s="190"/>
      <c r="F220" s="190"/>
      <c r="G220" s="190"/>
    </row>
    <row r="221" spans="1:7" ht="15" customHeight="1">
      <c r="A221" s="188" t="s">
        <v>186</v>
      </c>
      <c r="B221" s="188"/>
      <c r="C221" s="8" t="s">
        <v>3</v>
      </c>
      <c r="D221" s="8" t="s">
        <v>4</v>
      </c>
      <c r="E221" s="8" t="s">
        <v>173</v>
      </c>
      <c r="F221" s="8" t="s">
        <v>174</v>
      </c>
      <c r="G221" s="8" t="s">
        <v>175</v>
      </c>
    </row>
    <row r="222" spans="1:7" ht="15" customHeight="1">
      <c r="A222" s="9" t="s">
        <v>404</v>
      </c>
      <c r="B222" s="10" t="s">
        <v>405</v>
      </c>
      <c r="C222" s="9" t="s">
        <v>47</v>
      </c>
      <c r="D222" s="9" t="s">
        <v>380</v>
      </c>
      <c r="E222" s="11">
        <v>8</v>
      </c>
      <c r="F222" s="12">
        <v>0.63</v>
      </c>
      <c r="G222" s="12">
        <v>5.04</v>
      </c>
    </row>
    <row r="223" spans="1:7" ht="15" customHeight="1">
      <c r="A223" s="9" t="s">
        <v>406</v>
      </c>
      <c r="B223" s="10" t="s">
        <v>407</v>
      </c>
      <c r="C223" s="9" t="s">
        <v>47</v>
      </c>
      <c r="D223" s="9" t="s">
        <v>351</v>
      </c>
      <c r="E223" s="11">
        <v>3.4599999999999999E-2</v>
      </c>
      <c r="F223" s="12">
        <v>14.17</v>
      </c>
      <c r="G223" s="12">
        <v>0.49</v>
      </c>
    </row>
    <row r="224" spans="1:7" ht="15" customHeight="1">
      <c r="A224" s="7"/>
      <c r="B224" s="7"/>
      <c r="C224" s="7"/>
      <c r="D224" s="7"/>
      <c r="E224" s="187" t="s">
        <v>196</v>
      </c>
      <c r="F224" s="187"/>
      <c r="G224" s="13">
        <v>5.53</v>
      </c>
    </row>
    <row r="225" spans="1:7" ht="15" customHeight="1">
      <c r="A225" s="188" t="s">
        <v>197</v>
      </c>
      <c r="B225" s="188"/>
      <c r="C225" s="8" t="s">
        <v>3</v>
      </c>
      <c r="D225" s="8" t="s">
        <v>4</v>
      </c>
      <c r="E225" s="8" t="s">
        <v>173</v>
      </c>
      <c r="F225" s="8" t="s">
        <v>174</v>
      </c>
      <c r="G225" s="8" t="s">
        <v>175</v>
      </c>
    </row>
    <row r="226" spans="1:7" ht="15" customHeight="1">
      <c r="A226" s="9" t="s">
        <v>201</v>
      </c>
      <c r="B226" s="10" t="s">
        <v>202</v>
      </c>
      <c r="C226" s="9" t="s">
        <v>132</v>
      </c>
      <c r="D226" s="9" t="s">
        <v>200</v>
      </c>
      <c r="E226" s="11">
        <v>1</v>
      </c>
      <c r="F226" s="12">
        <v>19.05</v>
      </c>
      <c r="G226" s="12">
        <v>19.05</v>
      </c>
    </row>
    <row r="227" spans="1:7" ht="18" customHeight="1">
      <c r="A227" s="7"/>
      <c r="B227" s="7"/>
      <c r="C227" s="7"/>
      <c r="D227" s="7"/>
      <c r="E227" s="187" t="s">
        <v>203</v>
      </c>
      <c r="F227" s="187"/>
      <c r="G227" s="13">
        <v>19.05</v>
      </c>
    </row>
    <row r="228" spans="1:7" ht="15" customHeight="1">
      <c r="A228" s="188" t="s">
        <v>204</v>
      </c>
      <c r="B228" s="188"/>
      <c r="C228" s="8" t="s">
        <v>3</v>
      </c>
      <c r="D228" s="8" t="s">
        <v>4</v>
      </c>
      <c r="E228" s="8" t="s">
        <v>173</v>
      </c>
      <c r="F228" s="8" t="s">
        <v>174</v>
      </c>
      <c r="G228" s="8" t="s">
        <v>175</v>
      </c>
    </row>
    <row r="229" spans="1:7" ht="21" customHeight="1">
      <c r="A229" s="9" t="s">
        <v>360</v>
      </c>
      <c r="B229" s="10" t="s">
        <v>361</v>
      </c>
      <c r="C229" s="9" t="s">
        <v>47</v>
      </c>
      <c r="D229" s="9" t="s">
        <v>309</v>
      </c>
      <c r="E229" s="11">
        <v>2.3999999999999998E-3</v>
      </c>
      <c r="F229" s="12">
        <v>28.36</v>
      </c>
      <c r="G229" s="12">
        <v>7.0000000000000007E-2</v>
      </c>
    </row>
    <row r="230" spans="1:7" ht="21" customHeight="1">
      <c r="A230" s="9" t="s">
        <v>360</v>
      </c>
      <c r="B230" s="10" t="s">
        <v>361</v>
      </c>
      <c r="C230" s="9" t="s">
        <v>47</v>
      </c>
      <c r="D230" s="9" t="s">
        <v>309</v>
      </c>
      <c r="E230" s="11">
        <v>2.6200000000000001E-2</v>
      </c>
      <c r="F230" s="12">
        <v>28.36</v>
      </c>
      <c r="G230" s="12">
        <v>0.74</v>
      </c>
    </row>
    <row r="231" spans="1:7" ht="21" customHeight="1">
      <c r="A231" s="9" t="s">
        <v>360</v>
      </c>
      <c r="B231" s="10" t="s">
        <v>361</v>
      </c>
      <c r="C231" s="9" t="s">
        <v>47</v>
      </c>
      <c r="D231" s="9" t="s">
        <v>309</v>
      </c>
      <c r="E231" s="11">
        <v>4.0000000000000002E-4</v>
      </c>
      <c r="F231" s="12">
        <v>28.36</v>
      </c>
      <c r="G231" s="12">
        <v>0.01</v>
      </c>
    </row>
    <row r="232" spans="1:7" ht="21" customHeight="1">
      <c r="A232" s="9" t="s">
        <v>408</v>
      </c>
      <c r="B232" s="10" t="s">
        <v>409</v>
      </c>
      <c r="C232" s="9" t="s">
        <v>47</v>
      </c>
      <c r="D232" s="9" t="s">
        <v>278</v>
      </c>
      <c r="E232" s="11">
        <v>0.02</v>
      </c>
      <c r="F232" s="12">
        <v>41.67</v>
      </c>
      <c r="G232" s="12">
        <v>0.83</v>
      </c>
    </row>
    <row r="233" spans="1:7" ht="21" customHeight="1">
      <c r="A233" s="9" t="s">
        <v>410</v>
      </c>
      <c r="B233" s="10" t="s">
        <v>411</v>
      </c>
      <c r="C233" s="9" t="s">
        <v>47</v>
      </c>
      <c r="D233" s="9" t="s">
        <v>278</v>
      </c>
      <c r="E233" s="11">
        <v>0.42</v>
      </c>
      <c r="F233" s="12">
        <v>26.98</v>
      </c>
      <c r="G233" s="12">
        <v>11.33</v>
      </c>
    </row>
    <row r="234" spans="1:7" ht="15" customHeight="1">
      <c r="A234" s="7"/>
      <c r="B234" s="7"/>
      <c r="C234" s="7"/>
      <c r="D234" s="7"/>
      <c r="E234" s="187" t="s">
        <v>207</v>
      </c>
      <c r="F234" s="187"/>
      <c r="G234" s="13">
        <v>12.98</v>
      </c>
    </row>
    <row r="235" spans="1:7" ht="15" customHeight="1">
      <c r="A235" s="7"/>
      <c r="B235" s="7"/>
      <c r="C235" s="7"/>
      <c r="D235" s="7"/>
      <c r="E235" s="170" t="s">
        <v>179</v>
      </c>
      <c r="F235" s="170"/>
      <c r="G235" s="3">
        <v>37.590000000000003</v>
      </c>
    </row>
    <row r="236" spans="1:7" ht="9.9499999999999993" customHeight="1">
      <c r="A236" s="7"/>
      <c r="B236" s="7"/>
      <c r="C236" s="7"/>
      <c r="D236" s="7"/>
      <c r="E236" s="178"/>
      <c r="F236" s="178"/>
      <c r="G236" s="178"/>
    </row>
    <row r="237" spans="1:7" ht="20.100000000000001" customHeight="1">
      <c r="A237" s="190" t="s">
        <v>571</v>
      </c>
      <c r="B237" s="190"/>
      <c r="C237" s="190"/>
      <c r="D237" s="190"/>
      <c r="E237" s="190"/>
      <c r="F237" s="190"/>
      <c r="G237" s="190"/>
    </row>
    <row r="238" spans="1:7" ht="15" customHeight="1">
      <c r="A238" s="188" t="s">
        <v>208</v>
      </c>
      <c r="B238" s="188"/>
      <c r="C238" s="8" t="s">
        <v>3</v>
      </c>
      <c r="D238" s="8" t="s">
        <v>4</v>
      </c>
      <c r="E238" s="8" t="s">
        <v>173</v>
      </c>
      <c r="F238" s="8" t="s">
        <v>174</v>
      </c>
      <c r="G238" s="8" t="s">
        <v>175</v>
      </c>
    </row>
    <row r="239" spans="1:7" ht="15" customHeight="1">
      <c r="A239" s="9" t="s">
        <v>413</v>
      </c>
      <c r="B239" s="10" t="s">
        <v>414</v>
      </c>
      <c r="C239" s="9" t="s">
        <v>47</v>
      </c>
      <c r="D239" s="9" t="s">
        <v>284</v>
      </c>
      <c r="E239" s="11">
        <v>3.4700000000000002E-2</v>
      </c>
      <c r="F239" s="12">
        <v>4.2300000000000004</v>
      </c>
      <c r="G239" s="12">
        <v>0.15</v>
      </c>
    </row>
    <row r="240" spans="1:7" ht="15" customHeight="1">
      <c r="A240" s="9" t="s">
        <v>415</v>
      </c>
      <c r="B240" s="10" t="s">
        <v>416</v>
      </c>
      <c r="C240" s="9" t="s">
        <v>47</v>
      </c>
      <c r="D240" s="9" t="s">
        <v>284</v>
      </c>
      <c r="E240" s="11">
        <v>3.6700000000000003E-2</v>
      </c>
      <c r="F240" s="12">
        <v>247.43</v>
      </c>
      <c r="G240" s="12">
        <v>9.08</v>
      </c>
    </row>
    <row r="241" spans="1:7" ht="15" customHeight="1">
      <c r="A241" s="9" t="s">
        <v>417</v>
      </c>
      <c r="B241" s="10" t="s">
        <v>418</v>
      </c>
      <c r="C241" s="9" t="s">
        <v>47</v>
      </c>
      <c r="D241" s="9" t="s">
        <v>284</v>
      </c>
      <c r="E241" s="11">
        <v>3.4700000000000002E-2</v>
      </c>
      <c r="F241" s="12">
        <v>126.07</v>
      </c>
      <c r="G241" s="12">
        <v>4.37</v>
      </c>
    </row>
    <row r="242" spans="1:7" ht="15" customHeight="1">
      <c r="A242" s="7"/>
      <c r="B242" s="7"/>
      <c r="C242" s="7"/>
      <c r="D242" s="7"/>
      <c r="E242" s="187" t="s">
        <v>213</v>
      </c>
      <c r="F242" s="187"/>
      <c r="G242" s="13">
        <v>13.6</v>
      </c>
    </row>
    <row r="243" spans="1:7" ht="15" customHeight="1">
      <c r="A243" s="188" t="s">
        <v>197</v>
      </c>
      <c r="B243" s="188"/>
      <c r="C243" s="8" t="s">
        <v>3</v>
      </c>
      <c r="D243" s="8" t="s">
        <v>4</v>
      </c>
      <c r="E243" s="8" t="s">
        <v>173</v>
      </c>
      <c r="F243" s="8" t="s">
        <v>174</v>
      </c>
      <c r="G243" s="8" t="s">
        <v>175</v>
      </c>
    </row>
    <row r="244" spans="1:7" ht="15" customHeight="1">
      <c r="A244" s="9" t="s">
        <v>201</v>
      </c>
      <c r="B244" s="10" t="s">
        <v>202</v>
      </c>
      <c r="C244" s="9" t="s">
        <v>132</v>
      </c>
      <c r="D244" s="9" t="s">
        <v>200</v>
      </c>
      <c r="E244" s="11">
        <v>0.2</v>
      </c>
      <c r="F244" s="12">
        <v>19.05</v>
      </c>
      <c r="G244" s="12">
        <v>3.81</v>
      </c>
    </row>
    <row r="245" spans="1:7" ht="18" customHeight="1">
      <c r="A245" s="7"/>
      <c r="B245" s="7"/>
      <c r="C245" s="7"/>
      <c r="D245" s="7"/>
      <c r="E245" s="187" t="s">
        <v>203</v>
      </c>
      <c r="F245" s="187"/>
      <c r="G245" s="13">
        <v>3.81</v>
      </c>
    </row>
    <row r="246" spans="1:7" ht="15" customHeight="1">
      <c r="A246" s="7"/>
      <c r="B246" s="7"/>
      <c r="C246" s="7"/>
      <c r="D246" s="7"/>
      <c r="E246" s="170" t="s">
        <v>179</v>
      </c>
      <c r="F246" s="170"/>
      <c r="G246" s="3">
        <v>17.41</v>
      </c>
    </row>
    <row r="247" spans="1:7" ht="9.9499999999999993" customHeight="1">
      <c r="A247" s="7"/>
      <c r="B247" s="7"/>
      <c r="C247" s="7"/>
      <c r="D247" s="7"/>
      <c r="E247" s="178"/>
      <c r="F247" s="178"/>
      <c r="G247" s="178"/>
    </row>
    <row r="248" spans="1:7" ht="20.100000000000001" customHeight="1">
      <c r="A248" s="190" t="s">
        <v>572</v>
      </c>
      <c r="B248" s="190"/>
      <c r="C248" s="190"/>
      <c r="D248" s="190"/>
      <c r="E248" s="190"/>
      <c r="F248" s="190"/>
      <c r="G248" s="190"/>
    </row>
    <row r="249" spans="1:7" ht="15" customHeight="1">
      <c r="A249" s="188" t="s">
        <v>208</v>
      </c>
      <c r="B249" s="188"/>
      <c r="C249" s="8" t="s">
        <v>3</v>
      </c>
      <c r="D249" s="8" t="s">
        <v>4</v>
      </c>
      <c r="E249" s="8" t="s">
        <v>173</v>
      </c>
      <c r="F249" s="8" t="s">
        <v>174</v>
      </c>
      <c r="G249" s="8" t="s">
        <v>175</v>
      </c>
    </row>
    <row r="250" spans="1:7" ht="21" customHeight="1">
      <c r="A250" s="9" t="s">
        <v>426</v>
      </c>
      <c r="B250" s="10" t="s">
        <v>427</v>
      </c>
      <c r="C250" s="9" t="s">
        <v>211</v>
      </c>
      <c r="D250" s="9" t="s">
        <v>200</v>
      </c>
      <c r="E250" s="11">
        <v>8.8699999999999994E-3</v>
      </c>
      <c r="F250" s="12">
        <v>258.18</v>
      </c>
      <c r="G250" s="12">
        <v>2.29</v>
      </c>
    </row>
    <row r="251" spans="1:7" ht="21" customHeight="1">
      <c r="A251" s="9" t="s">
        <v>428</v>
      </c>
      <c r="B251" s="10" t="s">
        <v>429</v>
      </c>
      <c r="C251" s="9" t="s">
        <v>211</v>
      </c>
      <c r="D251" s="9" t="s">
        <v>200</v>
      </c>
      <c r="E251" s="11">
        <v>1.1900000000000001E-2</v>
      </c>
      <c r="F251" s="12">
        <v>186.28</v>
      </c>
      <c r="G251" s="12">
        <v>2.2200000000000002</v>
      </c>
    </row>
    <row r="252" spans="1:7" ht="21" customHeight="1">
      <c r="A252" s="9" t="s">
        <v>430</v>
      </c>
      <c r="B252" s="10" t="s">
        <v>431</v>
      </c>
      <c r="C252" s="9" t="s">
        <v>211</v>
      </c>
      <c r="D252" s="9" t="s">
        <v>200</v>
      </c>
      <c r="E252" s="11">
        <v>1.77E-2</v>
      </c>
      <c r="F252" s="12">
        <v>296.07</v>
      </c>
      <c r="G252" s="12">
        <v>5.24</v>
      </c>
    </row>
    <row r="253" spans="1:7" ht="15" customHeight="1">
      <c r="A253" s="9" t="s">
        <v>432</v>
      </c>
      <c r="B253" s="10" t="s">
        <v>433</v>
      </c>
      <c r="C253" s="9" t="s">
        <v>211</v>
      </c>
      <c r="D253" s="9" t="s">
        <v>200</v>
      </c>
      <c r="E253" s="11">
        <v>5.9500000000000004E-3</v>
      </c>
      <c r="F253" s="12">
        <v>3.61</v>
      </c>
      <c r="G253" s="12">
        <v>0.02</v>
      </c>
    </row>
    <row r="254" spans="1:7" ht="15" customHeight="1">
      <c r="A254" s="9" t="s">
        <v>434</v>
      </c>
      <c r="B254" s="10" t="s">
        <v>435</v>
      </c>
      <c r="C254" s="9" t="s">
        <v>211</v>
      </c>
      <c r="D254" s="9" t="s">
        <v>200</v>
      </c>
      <c r="E254" s="11">
        <v>8.8500000000000002E-3</v>
      </c>
      <c r="F254" s="12">
        <v>88.79</v>
      </c>
      <c r="G254" s="12">
        <v>0.79</v>
      </c>
    </row>
    <row r="255" spans="1:7" ht="15" customHeight="1">
      <c r="A255" s="9" t="s">
        <v>436</v>
      </c>
      <c r="B255" s="10" t="s">
        <v>437</v>
      </c>
      <c r="C255" s="9" t="s">
        <v>211</v>
      </c>
      <c r="D255" s="9" t="s">
        <v>200</v>
      </c>
      <c r="E255" s="11">
        <v>5.9500000000000004E-3</v>
      </c>
      <c r="F255" s="12">
        <v>216.89</v>
      </c>
      <c r="G255" s="12">
        <v>1.29</v>
      </c>
    </row>
    <row r="256" spans="1:7" ht="21" customHeight="1">
      <c r="A256" s="9" t="s">
        <v>438</v>
      </c>
      <c r="B256" s="10" t="s">
        <v>439</v>
      </c>
      <c r="C256" s="9" t="s">
        <v>211</v>
      </c>
      <c r="D256" s="9" t="s">
        <v>200</v>
      </c>
      <c r="E256" s="11">
        <v>5.9500000000000004E-3</v>
      </c>
      <c r="F256" s="12">
        <v>187.8</v>
      </c>
      <c r="G256" s="12">
        <v>1.1200000000000001</v>
      </c>
    </row>
    <row r="257" spans="1:7" ht="21" customHeight="1">
      <c r="A257" s="9" t="s">
        <v>440</v>
      </c>
      <c r="B257" s="10" t="s">
        <v>441</v>
      </c>
      <c r="C257" s="9" t="s">
        <v>211</v>
      </c>
      <c r="D257" s="9" t="s">
        <v>200</v>
      </c>
      <c r="E257" s="11">
        <v>5.9500000000000004E-3</v>
      </c>
      <c r="F257" s="12">
        <v>189.23</v>
      </c>
      <c r="G257" s="12">
        <v>1.1299999999999999</v>
      </c>
    </row>
    <row r="258" spans="1:7" ht="15" customHeight="1">
      <c r="A258" s="9" t="s">
        <v>442</v>
      </c>
      <c r="B258" s="10" t="s">
        <v>443</v>
      </c>
      <c r="C258" s="9" t="s">
        <v>211</v>
      </c>
      <c r="D258" s="9" t="s">
        <v>200</v>
      </c>
      <c r="E258" s="11">
        <v>5.9500000000000004E-3</v>
      </c>
      <c r="F258" s="12">
        <v>88.03</v>
      </c>
      <c r="G258" s="12">
        <v>0.52</v>
      </c>
    </row>
    <row r="259" spans="1:7" ht="21" customHeight="1">
      <c r="A259" s="9" t="s">
        <v>444</v>
      </c>
      <c r="B259" s="10" t="s">
        <v>445</v>
      </c>
      <c r="C259" s="9" t="s">
        <v>211</v>
      </c>
      <c r="D259" s="9" t="s">
        <v>200</v>
      </c>
      <c r="E259" s="11">
        <v>8.8500000000000002E-3</v>
      </c>
      <c r="F259" s="12">
        <v>187.86</v>
      </c>
      <c r="G259" s="12">
        <v>1.66</v>
      </c>
    </row>
    <row r="260" spans="1:7" ht="15" customHeight="1">
      <c r="A260" s="7"/>
      <c r="B260" s="7"/>
      <c r="C260" s="7"/>
      <c r="D260" s="7"/>
      <c r="E260" s="187" t="s">
        <v>213</v>
      </c>
      <c r="F260" s="187"/>
      <c r="G260" s="13">
        <v>16.28</v>
      </c>
    </row>
    <row r="261" spans="1:7" ht="15" customHeight="1">
      <c r="A261" s="188" t="s">
        <v>186</v>
      </c>
      <c r="B261" s="188"/>
      <c r="C261" s="8" t="s">
        <v>3</v>
      </c>
      <c r="D261" s="8" t="s">
        <v>4</v>
      </c>
      <c r="E261" s="8" t="s">
        <v>173</v>
      </c>
      <c r="F261" s="8" t="s">
        <v>174</v>
      </c>
      <c r="G261" s="8" t="s">
        <v>175</v>
      </c>
    </row>
    <row r="262" spans="1:7" ht="15" customHeight="1">
      <c r="A262" s="9" t="s">
        <v>446</v>
      </c>
      <c r="B262" s="10" t="s">
        <v>447</v>
      </c>
      <c r="C262" s="9" t="s">
        <v>211</v>
      </c>
      <c r="D262" s="9" t="s">
        <v>43</v>
      </c>
      <c r="E262" s="11">
        <v>1</v>
      </c>
      <c r="F262" s="12">
        <v>88.27</v>
      </c>
      <c r="G262" s="12">
        <v>88.27</v>
      </c>
    </row>
    <row r="263" spans="1:7" ht="15" customHeight="1">
      <c r="A263" s="7"/>
      <c r="B263" s="7"/>
      <c r="C263" s="7"/>
      <c r="D263" s="7"/>
      <c r="E263" s="187" t="s">
        <v>196</v>
      </c>
      <c r="F263" s="187"/>
      <c r="G263" s="13">
        <v>88.27</v>
      </c>
    </row>
    <row r="264" spans="1:7" ht="15" customHeight="1">
      <c r="A264" s="188" t="s">
        <v>197</v>
      </c>
      <c r="B264" s="188"/>
      <c r="C264" s="8" t="s">
        <v>3</v>
      </c>
      <c r="D264" s="8" t="s">
        <v>4</v>
      </c>
      <c r="E264" s="8" t="s">
        <v>173</v>
      </c>
      <c r="F264" s="8" t="s">
        <v>174</v>
      </c>
      <c r="G264" s="8" t="s">
        <v>175</v>
      </c>
    </row>
    <row r="265" spans="1:7" ht="15" customHeight="1">
      <c r="A265" s="9" t="s">
        <v>201</v>
      </c>
      <c r="B265" s="10" t="s">
        <v>202</v>
      </c>
      <c r="C265" s="9" t="s">
        <v>132</v>
      </c>
      <c r="D265" s="9" t="s">
        <v>200</v>
      </c>
      <c r="E265" s="11">
        <v>1.7860000000000001E-2</v>
      </c>
      <c r="F265" s="12">
        <v>19.05</v>
      </c>
      <c r="G265" s="12">
        <v>0.34</v>
      </c>
    </row>
    <row r="266" spans="1:7" ht="15" customHeight="1">
      <c r="A266" s="9" t="s">
        <v>201</v>
      </c>
      <c r="B266" s="10" t="s">
        <v>202</v>
      </c>
      <c r="C266" s="9" t="s">
        <v>132</v>
      </c>
      <c r="D266" s="9" t="s">
        <v>200</v>
      </c>
      <c r="E266" s="11">
        <v>2.6550000000000001E-2</v>
      </c>
      <c r="F266" s="12">
        <v>19.05</v>
      </c>
      <c r="G266" s="12">
        <v>0.51</v>
      </c>
    </row>
    <row r="267" spans="1:7" ht="18" customHeight="1">
      <c r="A267" s="7"/>
      <c r="B267" s="7"/>
      <c r="C267" s="7"/>
      <c r="D267" s="7"/>
      <c r="E267" s="187" t="s">
        <v>203</v>
      </c>
      <c r="F267" s="187"/>
      <c r="G267" s="13">
        <v>0.85</v>
      </c>
    </row>
    <row r="268" spans="1:7" ht="15" customHeight="1">
      <c r="A268" s="7"/>
      <c r="B268" s="7"/>
      <c r="C268" s="7"/>
      <c r="D268" s="7"/>
      <c r="E268" s="170" t="s">
        <v>179</v>
      </c>
      <c r="F268" s="170"/>
      <c r="G268" s="3">
        <v>105.4</v>
      </c>
    </row>
    <row r="269" spans="1:7" ht="9.9499999999999993" customHeight="1">
      <c r="A269" s="7"/>
      <c r="B269" s="7"/>
      <c r="C269" s="7"/>
      <c r="D269" s="7"/>
      <c r="E269" s="178"/>
      <c r="F269" s="178"/>
      <c r="G269" s="178"/>
    </row>
    <row r="270" spans="1:7" ht="20.100000000000001" customHeight="1">
      <c r="A270" s="190" t="s">
        <v>569</v>
      </c>
      <c r="B270" s="190"/>
      <c r="C270" s="190"/>
      <c r="D270" s="190"/>
      <c r="E270" s="190"/>
      <c r="F270" s="190"/>
      <c r="G270" s="190"/>
    </row>
    <row r="271" spans="1:7" ht="15" customHeight="1">
      <c r="A271" s="188" t="s">
        <v>281</v>
      </c>
      <c r="B271" s="188"/>
      <c r="C271" s="8" t="s">
        <v>3</v>
      </c>
      <c r="D271" s="8" t="s">
        <v>4</v>
      </c>
      <c r="E271" s="8" t="s">
        <v>173</v>
      </c>
      <c r="F271" s="8" t="s">
        <v>174</v>
      </c>
      <c r="G271" s="8" t="s">
        <v>175</v>
      </c>
    </row>
    <row r="272" spans="1:7" ht="29.1" customHeight="1">
      <c r="A272" s="9" t="s">
        <v>397</v>
      </c>
      <c r="B272" s="10" t="s">
        <v>398</v>
      </c>
      <c r="C272" s="9" t="s">
        <v>211</v>
      </c>
      <c r="D272" s="9" t="s">
        <v>284</v>
      </c>
      <c r="E272" s="11">
        <v>1.6999999999999999E-3</v>
      </c>
      <c r="F272" s="12">
        <v>167.23</v>
      </c>
      <c r="G272" s="12">
        <v>0.28000000000000003</v>
      </c>
    </row>
    <row r="273" spans="1:7" ht="29.1" customHeight="1">
      <c r="A273" s="9" t="s">
        <v>399</v>
      </c>
      <c r="B273" s="10" t="s">
        <v>400</v>
      </c>
      <c r="C273" s="9" t="s">
        <v>211</v>
      </c>
      <c r="D273" s="9" t="s">
        <v>401</v>
      </c>
      <c r="E273" s="11">
        <v>2.8999999999999998E-3</v>
      </c>
      <c r="F273" s="12">
        <v>62.06</v>
      </c>
      <c r="G273" s="12">
        <v>0.18</v>
      </c>
    </row>
    <row r="274" spans="1:7" ht="18" customHeight="1">
      <c r="A274" s="7"/>
      <c r="B274" s="7"/>
      <c r="C274" s="7"/>
      <c r="D274" s="7"/>
      <c r="E274" s="187" t="s">
        <v>287</v>
      </c>
      <c r="F274" s="187"/>
      <c r="G274" s="13">
        <v>0.46</v>
      </c>
    </row>
    <row r="275" spans="1:7" ht="15" customHeight="1">
      <c r="A275" s="188" t="s">
        <v>197</v>
      </c>
      <c r="B275" s="188"/>
      <c r="C275" s="8" t="s">
        <v>3</v>
      </c>
      <c r="D275" s="8" t="s">
        <v>4</v>
      </c>
      <c r="E275" s="8" t="s">
        <v>173</v>
      </c>
      <c r="F275" s="8" t="s">
        <v>174</v>
      </c>
      <c r="G275" s="8" t="s">
        <v>175</v>
      </c>
    </row>
    <row r="276" spans="1:7" ht="15" customHeight="1">
      <c r="A276" s="9" t="s">
        <v>402</v>
      </c>
      <c r="B276" s="10" t="s">
        <v>403</v>
      </c>
      <c r="C276" s="9" t="s">
        <v>211</v>
      </c>
      <c r="D276" s="9" t="s">
        <v>200</v>
      </c>
      <c r="E276" s="11">
        <v>4.5999999999999999E-3</v>
      </c>
      <c r="F276" s="12">
        <v>19.32</v>
      </c>
      <c r="G276" s="12">
        <v>0.09</v>
      </c>
    </row>
    <row r="277" spans="1:7" ht="18" customHeight="1">
      <c r="A277" s="7"/>
      <c r="B277" s="7"/>
      <c r="C277" s="7"/>
      <c r="D277" s="7"/>
      <c r="E277" s="187" t="s">
        <v>203</v>
      </c>
      <c r="F277" s="187"/>
      <c r="G277" s="13">
        <v>0.09</v>
      </c>
    </row>
    <row r="278" spans="1:7" ht="15" customHeight="1">
      <c r="A278" s="7"/>
      <c r="B278" s="7"/>
      <c r="C278" s="7"/>
      <c r="D278" s="7"/>
      <c r="E278" s="170" t="s">
        <v>179</v>
      </c>
      <c r="F278" s="170"/>
      <c r="G278" s="3">
        <v>0.55000000000000004</v>
      </c>
    </row>
    <row r="279" spans="1:7" ht="9.9499999999999993" customHeight="1">
      <c r="A279" s="7"/>
      <c r="B279" s="7"/>
      <c r="C279" s="7"/>
      <c r="D279" s="7"/>
      <c r="E279" s="178"/>
      <c r="F279" s="178"/>
      <c r="G279" s="178"/>
    </row>
    <row r="280" spans="1:7" ht="9.9499999999999993" customHeight="1">
      <c r="A280" s="7"/>
      <c r="B280" s="7"/>
      <c r="C280" s="7"/>
      <c r="D280" s="7"/>
      <c r="E280" s="178"/>
      <c r="F280" s="178"/>
      <c r="G280" s="178"/>
    </row>
    <row r="281" spans="1:7" ht="20.100000000000001" customHeight="1">
      <c r="A281" s="190" t="s">
        <v>573</v>
      </c>
      <c r="B281" s="190"/>
      <c r="C281" s="190"/>
      <c r="D281" s="190"/>
      <c r="E281" s="190"/>
      <c r="F281" s="190"/>
      <c r="G281" s="190"/>
    </row>
    <row r="282" spans="1:7" ht="15" customHeight="1">
      <c r="A282" s="188" t="s">
        <v>186</v>
      </c>
      <c r="B282" s="188"/>
      <c r="C282" s="8" t="s">
        <v>3</v>
      </c>
      <c r="D282" s="8" t="s">
        <v>4</v>
      </c>
      <c r="E282" s="8" t="s">
        <v>173</v>
      </c>
      <c r="F282" s="8" t="s">
        <v>174</v>
      </c>
      <c r="G282" s="8" t="s">
        <v>175</v>
      </c>
    </row>
    <row r="283" spans="1:7" ht="21" customHeight="1">
      <c r="A283" s="9" t="s">
        <v>460</v>
      </c>
      <c r="B283" s="10" t="s">
        <v>461</v>
      </c>
      <c r="C283" s="9" t="s">
        <v>132</v>
      </c>
      <c r="D283" s="9" t="s">
        <v>332</v>
      </c>
      <c r="E283" s="11">
        <v>0.08</v>
      </c>
      <c r="F283" s="12">
        <v>14.3</v>
      </c>
      <c r="G283" s="12">
        <v>1.1399999999999999</v>
      </c>
    </row>
    <row r="284" spans="1:7" ht="29.1" customHeight="1">
      <c r="A284" s="9" t="s">
        <v>462</v>
      </c>
      <c r="B284" s="10" t="s">
        <v>463</v>
      </c>
      <c r="C284" s="9" t="s">
        <v>132</v>
      </c>
      <c r="D284" s="9" t="s">
        <v>193</v>
      </c>
      <c r="E284" s="11">
        <v>2</v>
      </c>
      <c r="F284" s="12">
        <v>3.18</v>
      </c>
      <c r="G284" s="12">
        <v>6.36</v>
      </c>
    </row>
    <row r="285" spans="1:7" ht="15" customHeight="1">
      <c r="A285" s="7"/>
      <c r="B285" s="7"/>
      <c r="C285" s="7"/>
      <c r="D285" s="7"/>
      <c r="E285" s="187" t="s">
        <v>196</v>
      </c>
      <c r="F285" s="187"/>
      <c r="G285" s="13">
        <v>7.5</v>
      </c>
    </row>
    <row r="286" spans="1:7" ht="15" customHeight="1">
      <c r="A286" s="188" t="s">
        <v>197</v>
      </c>
      <c r="B286" s="188"/>
      <c r="C286" s="8" t="s">
        <v>3</v>
      </c>
      <c r="D286" s="8" t="s">
        <v>4</v>
      </c>
      <c r="E286" s="8" t="s">
        <v>173</v>
      </c>
      <c r="F286" s="8" t="s">
        <v>174</v>
      </c>
      <c r="G286" s="8" t="s">
        <v>175</v>
      </c>
    </row>
    <row r="287" spans="1:7" ht="15" customHeight="1">
      <c r="A287" s="9" t="s">
        <v>464</v>
      </c>
      <c r="B287" s="10" t="s">
        <v>465</v>
      </c>
      <c r="C287" s="9" t="s">
        <v>132</v>
      </c>
      <c r="D287" s="9" t="s">
        <v>200</v>
      </c>
      <c r="E287" s="11">
        <v>1</v>
      </c>
      <c r="F287" s="12">
        <v>24.91</v>
      </c>
      <c r="G287" s="12">
        <v>24.91</v>
      </c>
    </row>
    <row r="288" spans="1:7" ht="18" customHeight="1">
      <c r="A288" s="7"/>
      <c r="B288" s="7"/>
      <c r="C288" s="7"/>
      <c r="D288" s="7"/>
      <c r="E288" s="187" t="s">
        <v>203</v>
      </c>
      <c r="F288" s="187"/>
      <c r="G288" s="13">
        <v>24.91</v>
      </c>
    </row>
    <row r="289" spans="1:7" ht="15" customHeight="1">
      <c r="A289" s="7"/>
      <c r="B289" s="7"/>
      <c r="C289" s="7"/>
      <c r="D289" s="7"/>
      <c r="E289" s="170" t="s">
        <v>179</v>
      </c>
      <c r="F289" s="170"/>
      <c r="G289" s="3">
        <v>32.409999999999997</v>
      </c>
    </row>
    <row r="290" spans="1:7" ht="9.9499999999999993" customHeight="1">
      <c r="A290" s="7"/>
      <c r="B290" s="7"/>
      <c r="C290" s="7"/>
      <c r="D290" s="7"/>
      <c r="E290" s="178"/>
      <c r="F290" s="178"/>
      <c r="G290" s="178"/>
    </row>
    <row r="291" spans="1:7" ht="20.100000000000001" customHeight="1">
      <c r="A291" s="190" t="s">
        <v>574</v>
      </c>
      <c r="B291" s="190"/>
      <c r="C291" s="190"/>
      <c r="D291" s="190"/>
      <c r="E291" s="190"/>
      <c r="F291" s="190"/>
      <c r="G291" s="190"/>
    </row>
    <row r="292" spans="1:7" ht="15" customHeight="1">
      <c r="A292" s="188" t="s">
        <v>208</v>
      </c>
      <c r="B292" s="188"/>
      <c r="C292" s="8" t="s">
        <v>3</v>
      </c>
      <c r="D292" s="8" t="s">
        <v>4</v>
      </c>
      <c r="E292" s="8" t="s">
        <v>173</v>
      </c>
      <c r="F292" s="8" t="s">
        <v>174</v>
      </c>
      <c r="G292" s="8" t="s">
        <v>175</v>
      </c>
    </row>
    <row r="293" spans="1:7" ht="38.1" customHeight="1">
      <c r="A293" s="9" t="s">
        <v>466</v>
      </c>
      <c r="B293" s="10" t="s">
        <v>467</v>
      </c>
      <c r="C293" s="9" t="s">
        <v>132</v>
      </c>
      <c r="D293" s="9" t="s">
        <v>247</v>
      </c>
      <c r="E293" s="11">
        <v>2</v>
      </c>
      <c r="F293" s="12">
        <v>641.86</v>
      </c>
      <c r="G293" s="12">
        <v>1283.72</v>
      </c>
    </row>
    <row r="294" spans="1:7" ht="15" customHeight="1">
      <c r="A294" s="7"/>
      <c r="B294" s="7"/>
      <c r="C294" s="7"/>
      <c r="D294" s="7"/>
      <c r="E294" s="187" t="s">
        <v>213</v>
      </c>
      <c r="F294" s="187"/>
      <c r="G294" s="13">
        <v>1283.72</v>
      </c>
    </row>
    <row r="295" spans="1:7" ht="15" customHeight="1">
      <c r="A295" s="188" t="s">
        <v>197</v>
      </c>
      <c r="B295" s="188"/>
      <c r="C295" s="8" t="s">
        <v>3</v>
      </c>
      <c r="D295" s="8" t="s">
        <v>4</v>
      </c>
      <c r="E295" s="8" t="s">
        <v>173</v>
      </c>
      <c r="F295" s="8" t="s">
        <v>174</v>
      </c>
      <c r="G295" s="8" t="s">
        <v>175</v>
      </c>
    </row>
    <row r="296" spans="1:7" ht="21" customHeight="1">
      <c r="A296" s="9" t="s">
        <v>468</v>
      </c>
      <c r="B296" s="10" t="s">
        <v>469</v>
      </c>
      <c r="C296" s="9" t="s">
        <v>132</v>
      </c>
      <c r="D296" s="9" t="s">
        <v>200</v>
      </c>
      <c r="E296" s="11">
        <v>144</v>
      </c>
      <c r="F296" s="12">
        <v>18.989999999999998</v>
      </c>
      <c r="G296" s="12">
        <v>2734.56</v>
      </c>
    </row>
    <row r="297" spans="1:7" ht="21" customHeight="1">
      <c r="A297" s="9" t="s">
        <v>470</v>
      </c>
      <c r="B297" s="10" t="s">
        <v>471</v>
      </c>
      <c r="C297" s="9" t="s">
        <v>132</v>
      </c>
      <c r="D297" s="9" t="s">
        <v>200</v>
      </c>
      <c r="E297" s="11">
        <v>36</v>
      </c>
      <c r="F297" s="12">
        <v>21.59</v>
      </c>
      <c r="G297" s="12">
        <v>777.24</v>
      </c>
    </row>
    <row r="298" spans="1:7" ht="18" customHeight="1">
      <c r="A298" s="7"/>
      <c r="B298" s="7"/>
      <c r="C298" s="7"/>
      <c r="D298" s="7"/>
      <c r="E298" s="187" t="s">
        <v>203</v>
      </c>
      <c r="F298" s="187"/>
      <c r="G298" s="13">
        <v>3511.8</v>
      </c>
    </row>
    <row r="299" spans="1:7" ht="15" customHeight="1">
      <c r="A299" s="7"/>
      <c r="B299" s="7"/>
      <c r="C299" s="7"/>
      <c r="D299" s="7"/>
      <c r="E299" s="170" t="s">
        <v>179</v>
      </c>
      <c r="F299" s="170"/>
      <c r="G299" s="3">
        <v>4795.5200000000004</v>
      </c>
    </row>
    <row r="300" spans="1:7" ht="9.9499999999999993" customHeight="1">
      <c r="A300" s="7"/>
      <c r="B300" s="7"/>
      <c r="C300" s="7"/>
      <c r="D300" s="7"/>
      <c r="E300" s="178"/>
      <c r="F300" s="178"/>
      <c r="G300" s="178"/>
    </row>
    <row r="301" spans="1:7" ht="27" customHeight="1">
      <c r="A301" s="190" t="s">
        <v>575</v>
      </c>
      <c r="B301" s="190"/>
      <c r="C301" s="190"/>
      <c r="D301" s="190"/>
      <c r="E301" s="190"/>
      <c r="F301" s="190"/>
      <c r="G301" s="190"/>
    </row>
    <row r="302" spans="1:7" ht="15" customHeight="1">
      <c r="A302" s="188" t="s">
        <v>208</v>
      </c>
      <c r="B302" s="188"/>
      <c r="C302" s="8" t="s">
        <v>3</v>
      </c>
      <c r="D302" s="8" t="s">
        <v>4</v>
      </c>
      <c r="E302" s="8" t="s">
        <v>173</v>
      </c>
      <c r="F302" s="8" t="s">
        <v>174</v>
      </c>
      <c r="G302" s="8" t="s">
        <v>175</v>
      </c>
    </row>
    <row r="303" spans="1:7" ht="15" customHeight="1">
      <c r="A303" s="9" t="s">
        <v>472</v>
      </c>
      <c r="B303" s="10" t="s">
        <v>473</v>
      </c>
      <c r="C303" s="9" t="s">
        <v>47</v>
      </c>
      <c r="D303" s="9" t="s">
        <v>284</v>
      </c>
      <c r="E303" s="11">
        <v>33</v>
      </c>
      <c r="F303" s="12">
        <v>0.18</v>
      </c>
      <c r="G303" s="12">
        <v>5.94</v>
      </c>
    </row>
    <row r="304" spans="1:7" ht="15" customHeight="1">
      <c r="A304" s="7"/>
      <c r="B304" s="7"/>
      <c r="C304" s="7"/>
      <c r="D304" s="7"/>
      <c r="E304" s="187" t="s">
        <v>213</v>
      </c>
      <c r="F304" s="187"/>
      <c r="G304" s="13">
        <v>5.94</v>
      </c>
    </row>
    <row r="305" spans="1:7" ht="15" customHeight="1">
      <c r="A305" s="188" t="s">
        <v>281</v>
      </c>
      <c r="B305" s="188"/>
      <c r="C305" s="8" t="s">
        <v>3</v>
      </c>
      <c r="D305" s="8" t="s">
        <v>4</v>
      </c>
      <c r="E305" s="8" t="s">
        <v>173</v>
      </c>
      <c r="F305" s="8" t="s">
        <v>174</v>
      </c>
      <c r="G305" s="8" t="s">
        <v>175</v>
      </c>
    </row>
    <row r="306" spans="1:7" ht="29.1" customHeight="1">
      <c r="A306" s="9" t="s">
        <v>474</v>
      </c>
      <c r="B306" s="10" t="s">
        <v>475</v>
      </c>
      <c r="C306" s="9" t="s">
        <v>132</v>
      </c>
      <c r="D306" s="9" t="s">
        <v>284</v>
      </c>
      <c r="E306" s="11">
        <v>33</v>
      </c>
      <c r="F306" s="12">
        <v>80.2</v>
      </c>
      <c r="G306" s="12">
        <v>2646.6</v>
      </c>
    </row>
    <row r="307" spans="1:7" ht="29.1" customHeight="1">
      <c r="A307" s="9" t="s">
        <v>476</v>
      </c>
      <c r="B307" s="10" t="s">
        <v>477</v>
      </c>
      <c r="C307" s="9" t="s">
        <v>132</v>
      </c>
      <c r="D307" s="9" t="s">
        <v>284</v>
      </c>
      <c r="E307" s="11">
        <v>33</v>
      </c>
      <c r="F307" s="12">
        <v>70</v>
      </c>
      <c r="G307" s="12">
        <v>2310</v>
      </c>
    </row>
    <row r="308" spans="1:7" ht="29.1" customHeight="1">
      <c r="A308" s="9" t="s">
        <v>478</v>
      </c>
      <c r="B308" s="10" t="s">
        <v>479</v>
      </c>
      <c r="C308" s="9" t="s">
        <v>132</v>
      </c>
      <c r="D308" s="9" t="s">
        <v>284</v>
      </c>
      <c r="E308" s="11">
        <v>33</v>
      </c>
      <c r="F308" s="12">
        <v>89.16</v>
      </c>
      <c r="G308" s="12">
        <v>2942.28</v>
      </c>
    </row>
    <row r="309" spans="1:7" ht="29.1" customHeight="1">
      <c r="A309" s="9" t="s">
        <v>480</v>
      </c>
      <c r="B309" s="10" t="s">
        <v>481</v>
      </c>
      <c r="C309" s="9" t="s">
        <v>211</v>
      </c>
      <c r="D309" s="9" t="s">
        <v>284</v>
      </c>
      <c r="E309" s="11">
        <v>33</v>
      </c>
      <c r="F309" s="12">
        <v>83.53</v>
      </c>
      <c r="G309" s="12">
        <v>2756.49</v>
      </c>
    </row>
    <row r="310" spans="1:7" ht="18" customHeight="1">
      <c r="A310" s="7"/>
      <c r="B310" s="7"/>
      <c r="C310" s="7"/>
      <c r="D310" s="7"/>
      <c r="E310" s="187" t="s">
        <v>287</v>
      </c>
      <c r="F310" s="187"/>
      <c r="G310" s="13">
        <v>10655.37</v>
      </c>
    </row>
    <row r="311" spans="1:7" ht="15" customHeight="1">
      <c r="A311" s="188" t="s">
        <v>186</v>
      </c>
      <c r="B311" s="188"/>
      <c r="C311" s="8" t="s">
        <v>3</v>
      </c>
      <c r="D311" s="8" t="s">
        <v>4</v>
      </c>
      <c r="E311" s="8" t="s">
        <v>173</v>
      </c>
      <c r="F311" s="8" t="s">
        <v>174</v>
      </c>
      <c r="G311" s="8" t="s">
        <v>175</v>
      </c>
    </row>
    <row r="312" spans="1:7" ht="15" customHeight="1">
      <c r="A312" s="9" t="s">
        <v>482</v>
      </c>
      <c r="B312" s="10" t="s">
        <v>483</v>
      </c>
      <c r="C312" s="9" t="s">
        <v>211</v>
      </c>
      <c r="D312" s="9" t="s">
        <v>30</v>
      </c>
      <c r="E312" s="11">
        <v>2</v>
      </c>
      <c r="F312" s="12">
        <v>33.53</v>
      </c>
      <c r="G312" s="12">
        <v>67.06</v>
      </c>
    </row>
    <row r="313" spans="1:7" ht="21" customHeight="1">
      <c r="A313" s="9" t="s">
        <v>484</v>
      </c>
      <c r="B313" s="10" t="s">
        <v>485</v>
      </c>
      <c r="C313" s="9" t="s">
        <v>132</v>
      </c>
      <c r="D313" s="9" t="s">
        <v>111</v>
      </c>
      <c r="E313" s="11">
        <v>8.5</v>
      </c>
      <c r="F313" s="12">
        <v>15.17</v>
      </c>
      <c r="G313" s="12">
        <v>128.94999999999999</v>
      </c>
    </row>
    <row r="314" spans="1:7" ht="15" customHeight="1">
      <c r="A314" s="9" t="s">
        <v>486</v>
      </c>
      <c r="B314" s="10" t="s">
        <v>487</v>
      </c>
      <c r="C314" s="9" t="s">
        <v>211</v>
      </c>
      <c r="D314" s="9" t="s">
        <v>111</v>
      </c>
      <c r="E314" s="11">
        <v>30</v>
      </c>
      <c r="F314" s="12">
        <v>14.69</v>
      </c>
      <c r="G314" s="12">
        <v>440.7</v>
      </c>
    </row>
    <row r="315" spans="1:7" ht="15" customHeight="1">
      <c r="A315" s="9" t="s">
        <v>488</v>
      </c>
      <c r="B315" s="10" t="s">
        <v>489</v>
      </c>
      <c r="C315" s="9" t="s">
        <v>132</v>
      </c>
      <c r="D315" s="9" t="s">
        <v>332</v>
      </c>
      <c r="E315" s="11">
        <v>3.39</v>
      </c>
      <c r="F315" s="12">
        <v>18.100000000000001</v>
      </c>
      <c r="G315" s="12">
        <v>61.36</v>
      </c>
    </row>
    <row r="316" spans="1:7" ht="21" customHeight="1">
      <c r="A316" s="9" t="s">
        <v>490</v>
      </c>
      <c r="B316" s="10" t="s">
        <v>491</v>
      </c>
      <c r="C316" s="9" t="s">
        <v>132</v>
      </c>
      <c r="D316" s="9" t="s">
        <v>193</v>
      </c>
      <c r="E316" s="11">
        <v>20</v>
      </c>
      <c r="F316" s="12">
        <v>34.39</v>
      </c>
      <c r="G316" s="12">
        <v>687.8</v>
      </c>
    </row>
    <row r="317" spans="1:7" ht="29.1" customHeight="1">
      <c r="A317" s="9" t="s">
        <v>492</v>
      </c>
      <c r="B317" s="10" t="s">
        <v>493</v>
      </c>
      <c r="C317" s="9" t="s">
        <v>132</v>
      </c>
      <c r="D317" s="9" t="s">
        <v>193</v>
      </c>
      <c r="E317" s="11">
        <v>10</v>
      </c>
      <c r="F317" s="12">
        <v>40.130000000000003</v>
      </c>
      <c r="G317" s="12">
        <v>401.3</v>
      </c>
    </row>
    <row r="318" spans="1:7" ht="15" customHeight="1">
      <c r="A318" s="9" t="s">
        <v>494</v>
      </c>
      <c r="B318" s="10" t="s">
        <v>495</v>
      </c>
      <c r="C318" s="9" t="s">
        <v>132</v>
      </c>
      <c r="D318" s="9" t="s">
        <v>325</v>
      </c>
      <c r="E318" s="11">
        <v>2</v>
      </c>
      <c r="F318" s="12">
        <v>33.799999999999997</v>
      </c>
      <c r="G318" s="12">
        <v>67.599999999999994</v>
      </c>
    </row>
    <row r="319" spans="1:7" ht="15" customHeight="1">
      <c r="A319" s="9" t="s">
        <v>496</v>
      </c>
      <c r="B319" s="10" t="s">
        <v>497</v>
      </c>
      <c r="C319" s="9" t="s">
        <v>211</v>
      </c>
      <c r="D319" s="9" t="s">
        <v>30</v>
      </c>
      <c r="E319" s="11">
        <v>5</v>
      </c>
      <c r="F319" s="12">
        <v>787.15</v>
      </c>
      <c r="G319" s="12">
        <v>3935.75</v>
      </c>
    </row>
    <row r="320" spans="1:7" ht="29.1" customHeight="1">
      <c r="A320" s="9" t="s">
        <v>498</v>
      </c>
      <c r="B320" s="10" t="s">
        <v>499</v>
      </c>
      <c r="C320" s="9" t="s">
        <v>132</v>
      </c>
      <c r="D320" s="9" t="s">
        <v>332</v>
      </c>
      <c r="E320" s="11">
        <v>10</v>
      </c>
      <c r="F320" s="12">
        <v>25.12</v>
      </c>
      <c r="G320" s="12">
        <v>251.2</v>
      </c>
    </row>
    <row r="321" spans="1:7" ht="21" customHeight="1">
      <c r="A321" s="9" t="s">
        <v>500</v>
      </c>
      <c r="B321" s="10" t="s">
        <v>501</v>
      </c>
      <c r="C321" s="9" t="s">
        <v>132</v>
      </c>
      <c r="D321" s="9" t="s">
        <v>325</v>
      </c>
      <c r="E321" s="11">
        <v>42</v>
      </c>
      <c r="F321" s="12">
        <v>2.21</v>
      </c>
      <c r="G321" s="12">
        <v>92.82</v>
      </c>
    </row>
    <row r="322" spans="1:7" ht="21" customHeight="1">
      <c r="A322" s="9" t="s">
        <v>502</v>
      </c>
      <c r="B322" s="10" t="s">
        <v>503</v>
      </c>
      <c r="C322" s="9" t="s">
        <v>132</v>
      </c>
      <c r="D322" s="9" t="s">
        <v>325</v>
      </c>
      <c r="E322" s="11">
        <v>12</v>
      </c>
      <c r="F322" s="12">
        <v>3.01</v>
      </c>
      <c r="G322" s="12">
        <v>36.119999999999997</v>
      </c>
    </row>
    <row r="323" spans="1:7" ht="21" customHeight="1">
      <c r="A323" s="9" t="s">
        <v>504</v>
      </c>
      <c r="B323" s="10" t="s">
        <v>505</v>
      </c>
      <c r="C323" s="9" t="s">
        <v>132</v>
      </c>
      <c r="D323" s="9" t="s">
        <v>193</v>
      </c>
      <c r="E323" s="11">
        <v>10</v>
      </c>
      <c r="F323" s="12">
        <v>8.6199999999999992</v>
      </c>
      <c r="G323" s="12">
        <v>86.2</v>
      </c>
    </row>
    <row r="324" spans="1:7" ht="15" customHeight="1">
      <c r="A324" s="9" t="s">
        <v>506</v>
      </c>
      <c r="B324" s="10" t="s">
        <v>507</v>
      </c>
      <c r="C324" s="9" t="s">
        <v>132</v>
      </c>
      <c r="D324" s="9" t="s">
        <v>332</v>
      </c>
      <c r="E324" s="11">
        <v>1.1160000000000001</v>
      </c>
      <c r="F324" s="12">
        <v>96.69</v>
      </c>
      <c r="G324" s="12">
        <v>107.91</v>
      </c>
    </row>
    <row r="325" spans="1:7" ht="21" customHeight="1">
      <c r="A325" s="9" t="s">
        <v>508</v>
      </c>
      <c r="B325" s="10" t="s">
        <v>509</v>
      </c>
      <c r="C325" s="9" t="s">
        <v>132</v>
      </c>
      <c r="D325" s="9" t="s">
        <v>332</v>
      </c>
      <c r="E325" s="11">
        <v>2.2599999999999998</v>
      </c>
      <c r="F325" s="12">
        <v>70.44</v>
      </c>
      <c r="G325" s="12">
        <v>159.19</v>
      </c>
    </row>
    <row r="326" spans="1:7" ht="21" customHeight="1">
      <c r="A326" s="9" t="s">
        <v>510</v>
      </c>
      <c r="B326" s="10" t="s">
        <v>511</v>
      </c>
      <c r="C326" s="9" t="s">
        <v>132</v>
      </c>
      <c r="D326" s="9" t="s">
        <v>111</v>
      </c>
      <c r="E326" s="11">
        <v>7</v>
      </c>
      <c r="F326" s="12">
        <v>64.03</v>
      </c>
      <c r="G326" s="12">
        <v>448.21</v>
      </c>
    </row>
    <row r="327" spans="1:7" ht="15" customHeight="1">
      <c r="A327" s="7"/>
      <c r="B327" s="7"/>
      <c r="C327" s="7"/>
      <c r="D327" s="7"/>
      <c r="E327" s="187" t="s">
        <v>196</v>
      </c>
      <c r="F327" s="187"/>
      <c r="G327" s="13">
        <v>6972.17</v>
      </c>
    </row>
    <row r="328" spans="1:7" ht="15" customHeight="1">
      <c r="A328" s="188" t="s">
        <v>219</v>
      </c>
      <c r="B328" s="188"/>
      <c r="C328" s="8" t="s">
        <v>3</v>
      </c>
      <c r="D328" s="8" t="s">
        <v>4</v>
      </c>
      <c r="E328" s="8" t="s">
        <v>173</v>
      </c>
      <c r="F328" s="8" t="s">
        <v>174</v>
      </c>
      <c r="G328" s="8" t="s">
        <v>175</v>
      </c>
    </row>
    <row r="329" spans="1:7" ht="15" customHeight="1">
      <c r="A329" s="9" t="s">
        <v>512</v>
      </c>
      <c r="B329" s="10" t="s">
        <v>513</v>
      </c>
      <c r="C329" s="9" t="s">
        <v>211</v>
      </c>
      <c r="D329" s="9" t="s">
        <v>200</v>
      </c>
      <c r="E329" s="11">
        <v>33</v>
      </c>
      <c r="F329" s="12">
        <v>35.479999999999997</v>
      </c>
      <c r="G329" s="12">
        <v>1170.8399999999999</v>
      </c>
    </row>
    <row r="330" spans="1:7" ht="15" customHeight="1">
      <c r="A330" s="9" t="s">
        <v>514</v>
      </c>
      <c r="B330" s="10" t="s">
        <v>515</v>
      </c>
      <c r="C330" s="9" t="s">
        <v>211</v>
      </c>
      <c r="D330" s="9" t="s">
        <v>200</v>
      </c>
      <c r="E330" s="11">
        <v>33</v>
      </c>
      <c r="F330" s="12">
        <v>35.479999999999997</v>
      </c>
      <c r="G330" s="12">
        <v>1170.8399999999999</v>
      </c>
    </row>
    <row r="331" spans="1:7" ht="15" customHeight="1">
      <c r="A331" s="7"/>
      <c r="B331" s="7"/>
      <c r="C331" s="7"/>
      <c r="D331" s="7"/>
      <c r="E331" s="187" t="s">
        <v>226</v>
      </c>
      <c r="F331" s="187"/>
      <c r="G331" s="13">
        <v>2341.6799999999998</v>
      </c>
    </row>
    <row r="332" spans="1:7" ht="15" customHeight="1">
      <c r="A332" s="188" t="s">
        <v>197</v>
      </c>
      <c r="B332" s="188"/>
      <c r="C332" s="8" t="s">
        <v>3</v>
      </c>
      <c r="D332" s="8" t="s">
        <v>4</v>
      </c>
      <c r="E332" s="8" t="s">
        <v>173</v>
      </c>
      <c r="F332" s="8" t="s">
        <v>174</v>
      </c>
      <c r="G332" s="8" t="s">
        <v>175</v>
      </c>
    </row>
    <row r="333" spans="1:7" ht="21" customHeight="1">
      <c r="A333" s="9" t="s">
        <v>516</v>
      </c>
      <c r="B333" s="10" t="s">
        <v>517</v>
      </c>
      <c r="C333" s="9" t="s">
        <v>132</v>
      </c>
      <c r="D333" s="9" t="s">
        <v>200</v>
      </c>
      <c r="E333" s="11">
        <v>66</v>
      </c>
      <c r="F333" s="12">
        <v>19.3</v>
      </c>
      <c r="G333" s="12">
        <v>1273.8</v>
      </c>
    </row>
    <row r="334" spans="1:7" ht="21" customHeight="1">
      <c r="A334" s="9" t="s">
        <v>518</v>
      </c>
      <c r="B334" s="10" t="s">
        <v>519</v>
      </c>
      <c r="C334" s="9" t="s">
        <v>132</v>
      </c>
      <c r="D334" s="9" t="s">
        <v>200</v>
      </c>
      <c r="E334" s="11">
        <v>33</v>
      </c>
      <c r="F334" s="12">
        <v>31.76</v>
      </c>
      <c r="G334" s="12">
        <v>1048.08</v>
      </c>
    </row>
    <row r="335" spans="1:7" ht="15" customHeight="1">
      <c r="A335" s="9" t="s">
        <v>520</v>
      </c>
      <c r="B335" s="10" t="s">
        <v>521</v>
      </c>
      <c r="C335" s="9" t="s">
        <v>132</v>
      </c>
      <c r="D335" s="9" t="s">
        <v>200</v>
      </c>
      <c r="E335" s="11">
        <v>33</v>
      </c>
      <c r="F335" s="12">
        <v>26.19</v>
      </c>
      <c r="G335" s="12">
        <v>864.27</v>
      </c>
    </row>
    <row r="336" spans="1:7" ht="15" customHeight="1">
      <c r="A336" s="9" t="s">
        <v>522</v>
      </c>
      <c r="B336" s="10" t="s">
        <v>523</v>
      </c>
      <c r="C336" s="9" t="s">
        <v>132</v>
      </c>
      <c r="D336" s="9" t="s">
        <v>200</v>
      </c>
      <c r="E336" s="11">
        <v>33</v>
      </c>
      <c r="F336" s="12">
        <v>25.53</v>
      </c>
      <c r="G336" s="12">
        <v>842.49</v>
      </c>
    </row>
    <row r="337" spans="1:7" ht="21" customHeight="1">
      <c r="A337" s="9" t="s">
        <v>524</v>
      </c>
      <c r="B337" s="10" t="s">
        <v>525</v>
      </c>
      <c r="C337" s="9" t="s">
        <v>211</v>
      </c>
      <c r="D337" s="9" t="s">
        <v>200</v>
      </c>
      <c r="E337" s="11">
        <v>16.5</v>
      </c>
      <c r="F337" s="12">
        <v>104.66</v>
      </c>
      <c r="G337" s="12">
        <v>1726.89</v>
      </c>
    </row>
    <row r="338" spans="1:7" ht="18" customHeight="1">
      <c r="A338" s="7"/>
      <c r="B338" s="7"/>
      <c r="C338" s="7"/>
      <c r="D338" s="7"/>
      <c r="E338" s="187" t="s">
        <v>203</v>
      </c>
      <c r="F338" s="187"/>
      <c r="G338" s="13">
        <v>5755.53</v>
      </c>
    </row>
    <row r="339" spans="1:7" ht="15" customHeight="1">
      <c r="A339" s="7"/>
      <c r="B339" s="7"/>
      <c r="C339" s="7"/>
      <c r="D339" s="7"/>
      <c r="E339" s="170" t="s">
        <v>179</v>
      </c>
      <c r="F339" s="170"/>
      <c r="G339" s="3">
        <v>25730.32</v>
      </c>
    </row>
    <row r="340" spans="1:7" ht="9.9499999999999993" customHeight="1">
      <c r="A340" s="7"/>
      <c r="B340" s="7"/>
      <c r="C340" s="7"/>
      <c r="D340" s="7"/>
      <c r="E340" s="178"/>
      <c r="F340" s="178"/>
      <c r="G340" s="178"/>
    </row>
    <row r="341" spans="1:7" ht="20.100000000000001" customHeight="1">
      <c r="A341" s="190" t="s">
        <v>576</v>
      </c>
      <c r="B341" s="190"/>
      <c r="C341" s="190"/>
      <c r="D341" s="190"/>
      <c r="E341" s="190"/>
      <c r="F341" s="190"/>
      <c r="G341" s="190"/>
    </row>
    <row r="342" spans="1:7" ht="15" customHeight="1">
      <c r="A342" s="188" t="s">
        <v>208</v>
      </c>
      <c r="B342" s="188"/>
      <c r="C342" s="8" t="s">
        <v>3</v>
      </c>
      <c r="D342" s="8" t="s">
        <v>4</v>
      </c>
      <c r="E342" s="8" t="s">
        <v>173</v>
      </c>
      <c r="F342" s="8" t="s">
        <v>174</v>
      </c>
      <c r="G342" s="8" t="s">
        <v>175</v>
      </c>
    </row>
    <row r="343" spans="1:7" ht="15" customHeight="1">
      <c r="A343" s="9" t="s">
        <v>472</v>
      </c>
      <c r="B343" s="10" t="s">
        <v>473</v>
      </c>
      <c r="C343" s="9" t="s">
        <v>47</v>
      </c>
      <c r="D343" s="9" t="s">
        <v>284</v>
      </c>
      <c r="E343" s="11">
        <v>18</v>
      </c>
      <c r="F343" s="12">
        <v>0.18</v>
      </c>
      <c r="G343" s="12">
        <v>3.24</v>
      </c>
    </row>
    <row r="344" spans="1:7" ht="15" customHeight="1">
      <c r="A344" s="7"/>
      <c r="B344" s="7"/>
      <c r="C344" s="7"/>
      <c r="D344" s="7"/>
      <c r="E344" s="187" t="s">
        <v>213</v>
      </c>
      <c r="F344" s="187"/>
      <c r="G344" s="13">
        <v>3.24</v>
      </c>
    </row>
    <row r="345" spans="1:7" ht="15" customHeight="1">
      <c r="A345" s="188" t="s">
        <v>281</v>
      </c>
      <c r="B345" s="188"/>
      <c r="C345" s="8" t="s">
        <v>3</v>
      </c>
      <c r="D345" s="8" t="s">
        <v>4</v>
      </c>
      <c r="E345" s="8" t="s">
        <v>173</v>
      </c>
      <c r="F345" s="8" t="s">
        <v>174</v>
      </c>
      <c r="G345" s="8" t="s">
        <v>175</v>
      </c>
    </row>
    <row r="346" spans="1:7" ht="29.1" customHeight="1">
      <c r="A346" s="9" t="s">
        <v>476</v>
      </c>
      <c r="B346" s="10" t="s">
        <v>477</v>
      </c>
      <c r="C346" s="9" t="s">
        <v>132</v>
      </c>
      <c r="D346" s="9" t="s">
        <v>284</v>
      </c>
      <c r="E346" s="11">
        <v>18</v>
      </c>
      <c r="F346" s="12">
        <v>70</v>
      </c>
      <c r="G346" s="12">
        <v>1260</v>
      </c>
    </row>
    <row r="347" spans="1:7" ht="29.1" customHeight="1">
      <c r="A347" s="9" t="s">
        <v>480</v>
      </c>
      <c r="B347" s="10" t="s">
        <v>481</v>
      </c>
      <c r="C347" s="9" t="s">
        <v>211</v>
      </c>
      <c r="D347" s="9" t="s">
        <v>284</v>
      </c>
      <c r="E347" s="11">
        <v>18</v>
      </c>
      <c r="F347" s="12">
        <v>83.53</v>
      </c>
      <c r="G347" s="12">
        <v>1503.54</v>
      </c>
    </row>
    <row r="348" spans="1:7" ht="18" customHeight="1">
      <c r="A348" s="7"/>
      <c r="B348" s="7"/>
      <c r="C348" s="7"/>
      <c r="D348" s="7"/>
      <c r="E348" s="187" t="s">
        <v>287</v>
      </c>
      <c r="F348" s="187"/>
      <c r="G348" s="13">
        <v>2763.54</v>
      </c>
    </row>
    <row r="349" spans="1:7" ht="15" customHeight="1">
      <c r="A349" s="188" t="s">
        <v>186</v>
      </c>
      <c r="B349" s="188"/>
      <c r="C349" s="8" t="s">
        <v>3</v>
      </c>
      <c r="D349" s="8" t="s">
        <v>4</v>
      </c>
      <c r="E349" s="8" t="s">
        <v>173</v>
      </c>
      <c r="F349" s="8" t="s">
        <v>174</v>
      </c>
      <c r="G349" s="8" t="s">
        <v>175</v>
      </c>
    </row>
    <row r="350" spans="1:7" ht="15" customHeight="1">
      <c r="A350" s="9" t="s">
        <v>482</v>
      </c>
      <c r="B350" s="10" t="s">
        <v>483</v>
      </c>
      <c r="C350" s="9" t="s">
        <v>211</v>
      </c>
      <c r="D350" s="9" t="s">
        <v>30</v>
      </c>
      <c r="E350" s="11">
        <v>2</v>
      </c>
      <c r="F350" s="12">
        <v>33.53</v>
      </c>
      <c r="G350" s="12">
        <v>67.06</v>
      </c>
    </row>
    <row r="351" spans="1:7" ht="15" customHeight="1">
      <c r="A351" s="9" t="s">
        <v>488</v>
      </c>
      <c r="B351" s="10" t="s">
        <v>489</v>
      </c>
      <c r="C351" s="9" t="s">
        <v>132</v>
      </c>
      <c r="D351" s="9" t="s">
        <v>332</v>
      </c>
      <c r="E351" s="11">
        <v>10.26</v>
      </c>
      <c r="F351" s="12">
        <v>18.100000000000001</v>
      </c>
      <c r="G351" s="12">
        <v>185.71</v>
      </c>
    </row>
    <row r="352" spans="1:7" ht="21" customHeight="1">
      <c r="A352" s="9" t="s">
        <v>526</v>
      </c>
      <c r="B352" s="10" t="s">
        <v>527</v>
      </c>
      <c r="C352" s="9" t="s">
        <v>132</v>
      </c>
      <c r="D352" s="9" t="s">
        <v>325</v>
      </c>
      <c r="E352" s="11">
        <v>12</v>
      </c>
      <c r="F352" s="12">
        <v>19.98</v>
      </c>
      <c r="G352" s="12">
        <v>239.76</v>
      </c>
    </row>
    <row r="353" spans="1:7" ht="21" customHeight="1">
      <c r="A353" s="9" t="s">
        <v>528</v>
      </c>
      <c r="B353" s="10" t="s">
        <v>529</v>
      </c>
      <c r="C353" s="9" t="s">
        <v>132</v>
      </c>
      <c r="D353" s="9" t="s">
        <v>325</v>
      </c>
      <c r="E353" s="11">
        <v>12</v>
      </c>
      <c r="F353" s="12">
        <v>18.87</v>
      </c>
      <c r="G353" s="12">
        <v>226.44</v>
      </c>
    </row>
    <row r="354" spans="1:7" ht="21" customHeight="1">
      <c r="A354" s="9" t="s">
        <v>490</v>
      </c>
      <c r="B354" s="10" t="s">
        <v>491</v>
      </c>
      <c r="C354" s="9" t="s">
        <v>132</v>
      </c>
      <c r="D354" s="9" t="s">
        <v>193</v>
      </c>
      <c r="E354" s="11">
        <v>20</v>
      </c>
      <c r="F354" s="12">
        <v>34.39</v>
      </c>
      <c r="G354" s="12">
        <v>687.8</v>
      </c>
    </row>
    <row r="355" spans="1:7" ht="29.1" customHeight="1">
      <c r="A355" s="9" t="s">
        <v>498</v>
      </c>
      <c r="B355" s="10" t="s">
        <v>499</v>
      </c>
      <c r="C355" s="9" t="s">
        <v>132</v>
      </c>
      <c r="D355" s="9" t="s">
        <v>332</v>
      </c>
      <c r="E355" s="11">
        <v>5</v>
      </c>
      <c r="F355" s="12">
        <v>25.12</v>
      </c>
      <c r="G355" s="12">
        <v>125.6</v>
      </c>
    </row>
    <row r="356" spans="1:7" ht="21" customHeight="1">
      <c r="A356" s="9" t="s">
        <v>500</v>
      </c>
      <c r="B356" s="10" t="s">
        <v>501</v>
      </c>
      <c r="C356" s="9" t="s">
        <v>132</v>
      </c>
      <c r="D356" s="9" t="s">
        <v>325</v>
      </c>
      <c r="E356" s="11">
        <v>42</v>
      </c>
      <c r="F356" s="12">
        <v>2.21</v>
      </c>
      <c r="G356" s="12">
        <v>92.82</v>
      </c>
    </row>
    <row r="357" spans="1:7" ht="21" customHeight="1">
      <c r="A357" s="9" t="s">
        <v>502</v>
      </c>
      <c r="B357" s="10" t="s">
        <v>503</v>
      </c>
      <c r="C357" s="9" t="s">
        <v>132</v>
      </c>
      <c r="D357" s="9" t="s">
        <v>325</v>
      </c>
      <c r="E357" s="11">
        <v>12</v>
      </c>
      <c r="F357" s="12">
        <v>3.01</v>
      </c>
      <c r="G357" s="12">
        <v>36.119999999999997</v>
      </c>
    </row>
    <row r="358" spans="1:7" ht="15" customHeight="1">
      <c r="A358" s="9" t="s">
        <v>506</v>
      </c>
      <c r="B358" s="10" t="s">
        <v>507</v>
      </c>
      <c r="C358" s="9" t="s">
        <v>132</v>
      </c>
      <c r="D358" s="9" t="s">
        <v>332</v>
      </c>
      <c r="E358" s="11">
        <v>10.8</v>
      </c>
      <c r="F358" s="12">
        <v>96.69</v>
      </c>
      <c r="G358" s="12">
        <v>1044.25</v>
      </c>
    </row>
    <row r="359" spans="1:7" ht="29.1" customHeight="1">
      <c r="A359" s="9" t="s">
        <v>530</v>
      </c>
      <c r="B359" s="10" t="s">
        <v>531</v>
      </c>
      <c r="C359" s="9" t="s">
        <v>132</v>
      </c>
      <c r="D359" s="9" t="s">
        <v>59</v>
      </c>
      <c r="E359" s="11">
        <v>32</v>
      </c>
      <c r="F359" s="12">
        <v>21.45</v>
      </c>
      <c r="G359" s="12">
        <v>686.4</v>
      </c>
    </row>
    <row r="360" spans="1:7" ht="21" customHeight="1">
      <c r="A360" s="9" t="s">
        <v>508</v>
      </c>
      <c r="B360" s="10" t="s">
        <v>509</v>
      </c>
      <c r="C360" s="9" t="s">
        <v>132</v>
      </c>
      <c r="D360" s="9" t="s">
        <v>332</v>
      </c>
      <c r="E360" s="11">
        <v>2.2599999999999998</v>
      </c>
      <c r="F360" s="12">
        <v>70.44</v>
      </c>
      <c r="G360" s="12">
        <v>159.19</v>
      </c>
    </row>
    <row r="361" spans="1:7" ht="21" customHeight="1">
      <c r="A361" s="9" t="s">
        <v>532</v>
      </c>
      <c r="B361" s="10" t="s">
        <v>533</v>
      </c>
      <c r="C361" s="9" t="s">
        <v>132</v>
      </c>
      <c r="D361" s="9" t="s">
        <v>332</v>
      </c>
      <c r="E361" s="11">
        <v>5</v>
      </c>
      <c r="F361" s="12">
        <v>34.44</v>
      </c>
      <c r="G361" s="12">
        <v>172.2</v>
      </c>
    </row>
    <row r="362" spans="1:7" ht="21" customHeight="1">
      <c r="A362" s="9" t="s">
        <v>534</v>
      </c>
      <c r="B362" s="10" t="s">
        <v>535</v>
      </c>
      <c r="C362" s="9" t="s">
        <v>132</v>
      </c>
      <c r="D362" s="9" t="s">
        <v>111</v>
      </c>
      <c r="E362" s="11">
        <v>12.5</v>
      </c>
      <c r="F362" s="12">
        <v>57.88</v>
      </c>
      <c r="G362" s="12">
        <v>723.5</v>
      </c>
    </row>
    <row r="363" spans="1:7" ht="21" customHeight="1">
      <c r="A363" s="9" t="s">
        <v>534</v>
      </c>
      <c r="B363" s="10" t="s">
        <v>535</v>
      </c>
      <c r="C363" s="9" t="s">
        <v>132</v>
      </c>
      <c r="D363" s="9" t="s">
        <v>111</v>
      </c>
      <c r="E363" s="11">
        <v>12</v>
      </c>
      <c r="F363" s="12">
        <v>57.88</v>
      </c>
      <c r="G363" s="12">
        <v>694.56</v>
      </c>
    </row>
    <row r="364" spans="1:7" ht="15" customHeight="1">
      <c r="A364" s="7"/>
      <c r="B364" s="7"/>
      <c r="C364" s="7"/>
      <c r="D364" s="7"/>
      <c r="E364" s="187" t="s">
        <v>196</v>
      </c>
      <c r="F364" s="187"/>
      <c r="G364" s="13">
        <v>5141.41</v>
      </c>
    </row>
    <row r="365" spans="1:7" ht="15" customHeight="1">
      <c r="A365" s="188" t="s">
        <v>219</v>
      </c>
      <c r="B365" s="188"/>
      <c r="C365" s="8" t="s">
        <v>3</v>
      </c>
      <c r="D365" s="8" t="s">
        <v>4</v>
      </c>
      <c r="E365" s="8" t="s">
        <v>173</v>
      </c>
      <c r="F365" s="8" t="s">
        <v>174</v>
      </c>
      <c r="G365" s="8" t="s">
        <v>175</v>
      </c>
    </row>
    <row r="366" spans="1:7" ht="15" customHeight="1">
      <c r="A366" s="9" t="s">
        <v>512</v>
      </c>
      <c r="B366" s="10" t="s">
        <v>513</v>
      </c>
      <c r="C366" s="9" t="s">
        <v>211</v>
      </c>
      <c r="D366" s="9" t="s">
        <v>200</v>
      </c>
      <c r="E366" s="11">
        <v>18</v>
      </c>
      <c r="F366" s="12">
        <v>35.479999999999997</v>
      </c>
      <c r="G366" s="12">
        <v>638.64</v>
      </c>
    </row>
    <row r="367" spans="1:7" ht="15" customHeight="1">
      <c r="A367" s="9" t="s">
        <v>514</v>
      </c>
      <c r="B367" s="10" t="s">
        <v>515</v>
      </c>
      <c r="C367" s="9" t="s">
        <v>211</v>
      </c>
      <c r="D367" s="9" t="s">
        <v>200</v>
      </c>
      <c r="E367" s="11">
        <v>18</v>
      </c>
      <c r="F367" s="12">
        <v>35.479999999999997</v>
      </c>
      <c r="G367" s="12">
        <v>638.64</v>
      </c>
    </row>
    <row r="368" spans="1:7" ht="15" customHeight="1">
      <c r="A368" s="7"/>
      <c r="B368" s="7"/>
      <c r="C368" s="7"/>
      <c r="D368" s="7"/>
      <c r="E368" s="187" t="s">
        <v>226</v>
      </c>
      <c r="F368" s="187"/>
      <c r="G368" s="13">
        <v>1277.28</v>
      </c>
    </row>
    <row r="369" spans="1:7" ht="15" customHeight="1">
      <c r="A369" s="188" t="s">
        <v>197</v>
      </c>
      <c r="B369" s="188"/>
      <c r="C369" s="8" t="s">
        <v>3</v>
      </c>
      <c r="D369" s="8" t="s">
        <v>4</v>
      </c>
      <c r="E369" s="8" t="s">
        <v>173</v>
      </c>
      <c r="F369" s="8" t="s">
        <v>174</v>
      </c>
      <c r="G369" s="8" t="s">
        <v>175</v>
      </c>
    </row>
    <row r="370" spans="1:7" ht="21" customHeight="1">
      <c r="A370" s="9" t="s">
        <v>516</v>
      </c>
      <c r="B370" s="10" t="s">
        <v>517</v>
      </c>
      <c r="C370" s="9" t="s">
        <v>132</v>
      </c>
      <c r="D370" s="9" t="s">
        <v>200</v>
      </c>
      <c r="E370" s="11">
        <v>36</v>
      </c>
      <c r="F370" s="12">
        <v>19.3</v>
      </c>
      <c r="G370" s="12">
        <v>694.8</v>
      </c>
    </row>
    <row r="371" spans="1:7" ht="21" customHeight="1">
      <c r="A371" s="9" t="s">
        <v>518</v>
      </c>
      <c r="B371" s="10" t="s">
        <v>519</v>
      </c>
      <c r="C371" s="9" t="s">
        <v>132</v>
      </c>
      <c r="D371" s="9" t="s">
        <v>200</v>
      </c>
      <c r="E371" s="11">
        <v>18</v>
      </c>
      <c r="F371" s="12">
        <v>31.76</v>
      </c>
      <c r="G371" s="12">
        <v>571.67999999999995</v>
      </c>
    </row>
    <row r="372" spans="1:7" ht="15" customHeight="1">
      <c r="A372" s="9" t="s">
        <v>520</v>
      </c>
      <c r="B372" s="10" t="s">
        <v>521</v>
      </c>
      <c r="C372" s="9" t="s">
        <v>132</v>
      </c>
      <c r="D372" s="9" t="s">
        <v>200</v>
      </c>
      <c r="E372" s="11">
        <v>18</v>
      </c>
      <c r="F372" s="12">
        <v>26.19</v>
      </c>
      <c r="G372" s="12">
        <v>471.42</v>
      </c>
    </row>
    <row r="373" spans="1:7" ht="21" customHeight="1">
      <c r="A373" s="9" t="s">
        <v>524</v>
      </c>
      <c r="B373" s="10" t="s">
        <v>525</v>
      </c>
      <c r="C373" s="9" t="s">
        <v>211</v>
      </c>
      <c r="D373" s="9" t="s">
        <v>200</v>
      </c>
      <c r="E373" s="11">
        <v>9</v>
      </c>
      <c r="F373" s="12">
        <v>104.66</v>
      </c>
      <c r="G373" s="12">
        <v>941.94</v>
      </c>
    </row>
    <row r="374" spans="1:7" ht="18" customHeight="1">
      <c r="A374" s="7"/>
      <c r="B374" s="7"/>
      <c r="C374" s="7"/>
      <c r="D374" s="7"/>
      <c r="E374" s="187" t="s">
        <v>203</v>
      </c>
      <c r="F374" s="187"/>
      <c r="G374" s="13">
        <v>2679.84</v>
      </c>
    </row>
    <row r="375" spans="1:7" ht="15" customHeight="1">
      <c r="A375" s="7"/>
      <c r="B375" s="7"/>
      <c r="C375" s="7"/>
      <c r="D375" s="7"/>
      <c r="E375" s="170" t="s">
        <v>179</v>
      </c>
      <c r="F375" s="170"/>
      <c r="G375" s="3">
        <v>11865.09</v>
      </c>
    </row>
    <row r="376" spans="1:7" ht="9.9499999999999993" customHeight="1">
      <c r="A376" s="7"/>
      <c r="B376" s="7"/>
      <c r="C376" s="7"/>
      <c r="D376" s="7"/>
      <c r="E376" s="178"/>
      <c r="F376" s="178"/>
      <c r="G376" s="178"/>
    </row>
    <row r="377" spans="1:7" ht="27" customHeight="1">
      <c r="A377" s="190" t="s">
        <v>577</v>
      </c>
      <c r="B377" s="190"/>
      <c r="C377" s="190"/>
      <c r="D377" s="190"/>
      <c r="E377" s="190"/>
      <c r="F377" s="190"/>
      <c r="G377" s="190"/>
    </row>
    <row r="378" spans="1:7" ht="15" customHeight="1">
      <c r="A378" s="188" t="s">
        <v>186</v>
      </c>
      <c r="B378" s="188"/>
      <c r="C378" s="8" t="s">
        <v>3</v>
      </c>
      <c r="D378" s="8" t="s">
        <v>4</v>
      </c>
      <c r="E378" s="8" t="s">
        <v>173</v>
      </c>
      <c r="F378" s="8" t="s">
        <v>174</v>
      </c>
      <c r="G378" s="8" t="s">
        <v>175</v>
      </c>
    </row>
    <row r="379" spans="1:7" ht="63" customHeight="1">
      <c r="A379" s="9" t="s">
        <v>536</v>
      </c>
      <c r="B379" s="10" t="s">
        <v>537</v>
      </c>
      <c r="C379" s="9" t="s">
        <v>211</v>
      </c>
      <c r="D379" s="9" t="s">
        <v>538</v>
      </c>
      <c r="E379" s="11">
        <v>1</v>
      </c>
      <c r="F379" s="12">
        <v>2840.35</v>
      </c>
      <c r="G379" s="12">
        <v>2840.35</v>
      </c>
    </row>
    <row r="380" spans="1:7" ht="15" customHeight="1">
      <c r="A380" s="7"/>
      <c r="B380" s="7"/>
      <c r="C380" s="7"/>
      <c r="D380" s="7"/>
      <c r="E380" s="187" t="s">
        <v>196</v>
      </c>
      <c r="F380" s="187"/>
      <c r="G380" s="13">
        <v>2840.35</v>
      </c>
    </row>
    <row r="381" spans="1:7" ht="15" customHeight="1">
      <c r="A381" s="7"/>
      <c r="B381" s="7"/>
      <c r="C381" s="7"/>
      <c r="D381" s="7"/>
      <c r="E381" s="170" t="s">
        <v>179</v>
      </c>
      <c r="F381" s="170"/>
      <c r="G381" s="3">
        <v>2840.35</v>
      </c>
    </row>
    <row r="384" spans="1:7">
      <c r="A384" s="153" t="s">
        <v>1202</v>
      </c>
      <c r="B384" s="153"/>
      <c r="C384" s="153"/>
      <c r="D384" s="153"/>
      <c r="E384" s="40"/>
      <c r="F384" s="40"/>
    </row>
    <row r="385" spans="1:7">
      <c r="A385" s="45"/>
      <c r="B385" s="40"/>
      <c r="C385" s="40"/>
      <c r="D385" s="40"/>
      <c r="E385" s="40"/>
      <c r="F385" s="40"/>
    </row>
    <row r="386" spans="1:7">
      <c r="A386" s="45"/>
      <c r="B386" s="40"/>
      <c r="C386" s="40"/>
      <c r="D386" s="40"/>
      <c r="E386" s="40"/>
      <c r="F386" s="40"/>
    </row>
    <row r="387" spans="1:7">
      <c r="A387" s="45"/>
      <c r="B387" s="40"/>
      <c r="C387" s="40"/>
      <c r="D387" s="40"/>
      <c r="E387" s="40"/>
      <c r="F387" s="40"/>
    </row>
    <row r="388" spans="1:7">
      <c r="A388" s="45"/>
      <c r="B388" s="40"/>
      <c r="C388" s="40"/>
      <c r="D388" s="40"/>
      <c r="E388" s="40"/>
      <c r="F388" s="40"/>
    </row>
    <row r="389" spans="1:7">
      <c r="A389" s="45"/>
      <c r="B389" s="40"/>
      <c r="C389" s="40"/>
      <c r="D389" s="40"/>
      <c r="E389" s="149"/>
      <c r="F389" s="149"/>
    </row>
    <row r="390" spans="1:7">
      <c r="A390" s="150"/>
      <c r="B390" s="150"/>
      <c r="C390" s="49"/>
      <c r="D390" s="150"/>
      <c r="E390" s="150"/>
      <c r="F390" s="150"/>
      <c r="G390" s="150"/>
    </row>
    <row r="391" spans="1:7">
      <c r="A391" s="146" t="s">
        <v>1199</v>
      </c>
      <c r="B391" s="146"/>
      <c r="C391" s="49"/>
      <c r="D391" s="159" t="s">
        <v>1199</v>
      </c>
      <c r="E391" s="159"/>
      <c r="F391" s="159"/>
      <c r="G391" s="159"/>
    </row>
    <row r="392" spans="1:7">
      <c r="A392" s="146" t="s">
        <v>1205</v>
      </c>
      <c r="B392" s="146"/>
      <c r="C392" s="49"/>
      <c r="D392" s="146" t="s">
        <v>1204</v>
      </c>
      <c r="E392" s="146"/>
      <c r="F392" s="146"/>
      <c r="G392" s="146"/>
    </row>
    <row r="393" spans="1:7">
      <c r="A393" s="146" t="s">
        <v>1197</v>
      </c>
      <c r="B393" s="146"/>
      <c r="C393" s="49"/>
      <c r="D393" s="49"/>
      <c r="E393" s="49"/>
      <c r="F393" s="49"/>
    </row>
    <row r="394" spans="1:7" s="41" customFormat="1">
      <c r="A394" s="158" t="s">
        <v>1198</v>
      </c>
      <c r="B394" s="158"/>
      <c r="C394" s="45"/>
      <c r="D394" s="57"/>
      <c r="E394" s="57"/>
      <c r="F394" s="45"/>
    </row>
    <row r="395" spans="1:7">
      <c r="A395" s="35"/>
      <c r="B395" s="32"/>
      <c r="C395" s="32"/>
      <c r="D395" s="32"/>
      <c r="E395" s="32"/>
      <c r="F395" s="32"/>
    </row>
  </sheetData>
  <mergeCells count="220">
    <mergeCell ref="A394:B394"/>
    <mergeCell ref="D390:G390"/>
    <mergeCell ref="D391:G391"/>
    <mergeCell ref="D392:G392"/>
    <mergeCell ref="A384:D384"/>
    <mergeCell ref="E389:F389"/>
    <mergeCell ref="A390:B390"/>
    <mergeCell ref="A391:B391"/>
    <mergeCell ref="A392:B392"/>
    <mergeCell ref="A393:B393"/>
    <mergeCell ref="A1:G1"/>
    <mergeCell ref="E2:G2"/>
    <mergeCell ref="A3:G3"/>
    <mergeCell ref="A4:B4"/>
    <mergeCell ref="E6:F6"/>
    <mergeCell ref="A64:B64"/>
    <mergeCell ref="A65:G65"/>
    <mergeCell ref="C68:F68"/>
    <mergeCell ref="C71:F71"/>
    <mergeCell ref="E13:F13"/>
    <mergeCell ref="E14:G14"/>
    <mergeCell ref="A15:G15"/>
    <mergeCell ref="A16:B16"/>
    <mergeCell ref="E18:F18"/>
    <mergeCell ref="E7:F7"/>
    <mergeCell ref="E8:G8"/>
    <mergeCell ref="A9:G9"/>
    <mergeCell ref="A10:B10"/>
    <mergeCell ref="E12:F12"/>
    <mergeCell ref="E25:F25"/>
    <mergeCell ref="E26:G26"/>
    <mergeCell ref="A27:G27"/>
    <mergeCell ref="A28:B28"/>
    <mergeCell ref="E33:F33"/>
    <mergeCell ref="E19:F19"/>
    <mergeCell ref="E20:G20"/>
    <mergeCell ref="A21:G21"/>
    <mergeCell ref="A22:B22"/>
    <mergeCell ref="E24:F24"/>
    <mergeCell ref="E42:G42"/>
    <mergeCell ref="A43:G43"/>
    <mergeCell ref="A44:B44"/>
    <mergeCell ref="E46:F46"/>
    <mergeCell ref="A47:B47"/>
    <mergeCell ref="A34:B34"/>
    <mergeCell ref="E37:F37"/>
    <mergeCell ref="A38:B38"/>
    <mergeCell ref="E40:F40"/>
    <mergeCell ref="E41:F41"/>
    <mergeCell ref="A61:B61"/>
    <mergeCell ref="E85:G85"/>
    <mergeCell ref="A86:G86"/>
    <mergeCell ref="E50:F50"/>
    <mergeCell ref="A51:B51"/>
    <mergeCell ref="E55:F55"/>
    <mergeCell ref="A56:B56"/>
    <mergeCell ref="E60:F60"/>
    <mergeCell ref="C76:F76"/>
    <mergeCell ref="C83:F83"/>
    <mergeCell ref="C84:F84"/>
    <mergeCell ref="E100:F100"/>
    <mergeCell ref="A101:B101"/>
    <mergeCell ref="E103:F103"/>
    <mergeCell ref="E106:G106"/>
    <mergeCell ref="A87:B87"/>
    <mergeCell ref="E89:F89"/>
    <mergeCell ref="A90:B90"/>
    <mergeCell ref="E95:F95"/>
    <mergeCell ref="A96:B96"/>
    <mergeCell ref="E104:F104"/>
    <mergeCell ref="E105:F105"/>
    <mergeCell ref="A116:G116"/>
    <mergeCell ref="A117:B117"/>
    <mergeCell ref="E120:F120"/>
    <mergeCell ref="A121:B121"/>
    <mergeCell ref="E123:F123"/>
    <mergeCell ref="A107:G107"/>
    <mergeCell ref="A108:B108"/>
    <mergeCell ref="E113:F113"/>
    <mergeCell ref="E114:F114"/>
    <mergeCell ref="E115:G115"/>
    <mergeCell ref="E130:F130"/>
    <mergeCell ref="E131:G131"/>
    <mergeCell ref="A132:G132"/>
    <mergeCell ref="A133:B133"/>
    <mergeCell ref="E136:F136"/>
    <mergeCell ref="E124:F124"/>
    <mergeCell ref="E125:G125"/>
    <mergeCell ref="A126:G126"/>
    <mergeCell ref="A127:B127"/>
    <mergeCell ref="E129:F129"/>
    <mergeCell ref="A145:B145"/>
    <mergeCell ref="E147:F147"/>
    <mergeCell ref="E148:F148"/>
    <mergeCell ref="E149:G149"/>
    <mergeCell ref="A150:G150"/>
    <mergeCell ref="E137:F137"/>
    <mergeCell ref="E138:G138"/>
    <mergeCell ref="A139:G139"/>
    <mergeCell ref="A140:B140"/>
    <mergeCell ref="E144:F144"/>
    <mergeCell ref="E158:G158"/>
    <mergeCell ref="A151:B151"/>
    <mergeCell ref="E153:F153"/>
    <mergeCell ref="A154:B154"/>
    <mergeCell ref="E156:F156"/>
    <mergeCell ref="E157:F157"/>
    <mergeCell ref="E167:F167"/>
    <mergeCell ref="E168:F168"/>
    <mergeCell ref="E169:G169"/>
    <mergeCell ref="E159:G159"/>
    <mergeCell ref="A160:G160"/>
    <mergeCell ref="A161:B161"/>
    <mergeCell ref="E164:F164"/>
    <mergeCell ref="A165:B165"/>
    <mergeCell ref="A171:G171"/>
    <mergeCell ref="A172:B172"/>
    <mergeCell ref="E174:F174"/>
    <mergeCell ref="A175:B175"/>
    <mergeCell ref="E177:F177"/>
    <mergeCell ref="E170:G170"/>
    <mergeCell ref="A185:B185"/>
    <mergeCell ref="E190:F190"/>
    <mergeCell ref="A191:B191"/>
    <mergeCell ref="E196:F196"/>
    <mergeCell ref="A197:B197"/>
    <mergeCell ref="A178:B178"/>
    <mergeCell ref="E181:F181"/>
    <mergeCell ref="E182:F182"/>
    <mergeCell ref="E183:G183"/>
    <mergeCell ref="A184:G184"/>
    <mergeCell ref="A210:G210"/>
    <mergeCell ref="A211:B211"/>
    <mergeCell ref="E214:F214"/>
    <mergeCell ref="A215:B215"/>
    <mergeCell ref="E217:F217"/>
    <mergeCell ref="E200:F200"/>
    <mergeCell ref="A201:B201"/>
    <mergeCell ref="E207:F207"/>
    <mergeCell ref="E208:F208"/>
    <mergeCell ref="E209:G209"/>
    <mergeCell ref="A225:B225"/>
    <mergeCell ref="E227:F227"/>
    <mergeCell ref="A228:B228"/>
    <mergeCell ref="E234:F234"/>
    <mergeCell ref="E235:F235"/>
    <mergeCell ref="E218:F218"/>
    <mergeCell ref="E219:G219"/>
    <mergeCell ref="A220:G220"/>
    <mergeCell ref="A221:B221"/>
    <mergeCell ref="E224:F224"/>
    <mergeCell ref="E245:F245"/>
    <mergeCell ref="E246:F246"/>
    <mergeCell ref="E247:G247"/>
    <mergeCell ref="A248:G248"/>
    <mergeCell ref="A249:B249"/>
    <mergeCell ref="E236:G236"/>
    <mergeCell ref="A237:G237"/>
    <mergeCell ref="A238:B238"/>
    <mergeCell ref="E242:F242"/>
    <mergeCell ref="A243:B243"/>
    <mergeCell ref="E268:F268"/>
    <mergeCell ref="E269:G269"/>
    <mergeCell ref="A270:G270"/>
    <mergeCell ref="A271:B271"/>
    <mergeCell ref="E274:F274"/>
    <mergeCell ref="E260:F260"/>
    <mergeCell ref="A261:B261"/>
    <mergeCell ref="E263:F263"/>
    <mergeCell ref="A264:B264"/>
    <mergeCell ref="E267:F267"/>
    <mergeCell ref="E280:G280"/>
    <mergeCell ref="A281:G281"/>
    <mergeCell ref="A275:B275"/>
    <mergeCell ref="E277:F277"/>
    <mergeCell ref="E278:F278"/>
    <mergeCell ref="E279:G279"/>
    <mergeCell ref="E290:G290"/>
    <mergeCell ref="A291:G291"/>
    <mergeCell ref="A292:B292"/>
    <mergeCell ref="E294:F294"/>
    <mergeCell ref="A295:B295"/>
    <mergeCell ref="A282:B282"/>
    <mergeCell ref="E285:F285"/>
    <mergeCell ref="A286:B286"/>
    <mergeCell ref="E288:F288"/>
    <mergeCell ref="E289:F289"/>
    <mergeCell ref="E304:F304"/>
    <mergeCell ref="A305:B305"/>
    <mergeCell ref="E310:F310"/>
    <mergeCell ref="A311:B311"/>
    <mergeCell ref="E327:F327"/>
    <mergeCell ref="E298:F298"/>
    <mergeCell ref="E299:F299"/>
    <mergeCell ref="E300:G300"/>
    <mergeCell ref="A301:G301"/>
    <mergeCell ref="A302:B302"/>
    <mergeCell ref="E340:G340"/>
    <mergeCell ref="A341:G341"/>
    <mergeCell ref="A342:B342"/>
    <mergeCell ref="E344:F344"/>
    <mergeCell ref="A345:B345"/>
    <mergeCell ref="A328:B328"/>
    <mergeCell ref="E331:F331"/>
    <mergeCell ref="A332:B332"/>
    <mergeCell ref="E338:F338"/>
    <mergeCell ref="E339:F339"/>
    <mergeCell ref="A378:B378"/>
    <mergeCell ref="E380:F380"/>
    <mergeCell ref="E381:F381"/>
    <mergeCell ref="A369:B369"/>
    <mergeCell ref="E374:F374"/>
    <mergeCell ref="E375:F375"/>
    <mergeCell ref="E376:G376"/>
    <mergeCell ref="A377:G377"/>
    <mergeCell ref="E348:F348"/>
    <mergeCell ref="A349:B349"/>
    <mergeCell ref="E364:F364"/>
    <mergeCell ref="A365:B365"/>
    <mergeCell ref="E368:F368"/>
  </mergeCells>
  <pageMargins left="0.31496062992125984" right="0.31496062992125984" top="0.39370078740157483" bottom="0.51181102362204722" header="0" footer="0"/>
  <pageSetup paperSize="9" scale="78" fitToHeight="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  <pageSetUpPr fitToPage="1"/>
  </sheetPr>
  <dimension ref="A1:K1545"/>
  <sheetViews>
    <sheetView workbookViewId="0">
      <selection activeCell="A1544" sqref="A1:K1544"/>
    </sheetView>
  </sheetViews>
  <sheetFormatPr defaultRowHeight="15"/>
  <cols>
    <col min="1" max="1" width="10.28515625" customWidth="1"/>
    <col min="2" max="2" width="39.42578125" customWidth="1"/>
    <col min="3" max="3" width="6.140625" customWidth="1"/>
    <col min="4" max="4" width="9.28515625" customWidth="1"/>
    <col min="5" max="10" width="6.140625" customWidth="1"/>
    <col min="11" max="11" width="12.42578125" customWidth="1"/>
  </cols>
  <sheetData>
    <row r="1" spans="1:11" ht="132.94999999999999" customHeight="1">
      <c r="A1" s="189"/>
      <c r="B1" s="189"/>
      <c r="C1" s="189"/>
      <c r="D1" s="189"/>
      <c r="E1" s="189"/>
      <c r="F1" s="189"/>
      <c r="G1" s="189"/>
      <c r="H1" s="189"/>
      <c r="I1" s="189"/>
      <c r="J1" s="189"/>
      <c r="K1" s="189"/>
    </row>
    <row r="2" spans="1:11" ht="9.9499999999999993" customHeight="1">
      <c r="A2" s="7"/>
      <c r="B2" s="7"/>
      <c r="C2" s="7"/>
      <c r="D2" s="7"/>
      <c r="E2" s="7"/>
      <c r="F2" s="7"/>
      <c r="G2" s="178"/>
      <c r="H2" s="178"/>
      <c r="I2" s="178"/>
      <c r="J2" s="178"/>
      <c r="K2" s="178"/>
    </row>
    <row r="3" spans="1:11" ht="20.100000000000001" customHeight="1">
      <c r="A3" s="179" t="s">
        <v>578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1" ht="15" customHeight="1">
      <c r="A4" s="188" t="s">
        <v>579</v>
      </c>
      <c r="B4" s="188"/>
      <c r="C4" s="188"/>
      <c r="D4" s="169" t="s">
        <v>3</v>
      </c>
      <c r="E4" s="169"/>
      <c r="F4" s="8" t="s">
        <v>4</v>
      </c>
      <c r="G4" s="169" t="s">
        <v>173</v>
      </c>
      <c r="H4" s="169"/>
      <c r="I4" s="169" t="s">
        <v>174</v>
      </c>
      <c r="J4" s="169"/>
      <c r="K4" s="8" t="s">
        <v>175</v>
      </c>
    </row>
    <row r="5" spans="1:11" ht="21" customHeight="1">
      <c r="A5" s="9" t="s">
        <v>580</v>
      </c>
      <c r="B5" s="183" t="s">
        <v>581</v>
      </c>
      <c r="C5" s="183"/>
      <c r="D5" s="184" t="s">
        <v>132</v>
      </c>
      <c r="E5" s="184"/>
      <c r="F5" s="9" t="s">
        <v>200</v>
      </c>
      <c r="G5" s="185">
        <v>1</v>
      </c>
      <c r="H5" s="185"/>
      <c r="I5" s="186">
        <v>2.92</v>
      </c>
      <c r="J5" s="186"/>
      <c r="K5" s="12">
        <v>2.92</v>
      </c>
    </row>
    <row r="6" spans="1:11" ht="21" customHeight="1">
      <c r="A6" s="9" t="s">
        <v>582</v>
      </c>
      <c r="B6" s="183" t="s">
        <v>583</v>
      </c>
      <c r="C6" s="183"/>
      <c r="D6" s="184" t="s">
        <v>132</v>
      </c>
      <c r="E6" s="184"/>
      <c r="F6" s="9" t="s">
        <v>200</v>
      </c>
      <c r="G6" s="185">
        <v>1</v>
      </c>
      <c r="H6" s="185"/>
      <c r="I6" s="186">
        <v>0.74</v>
      </c>
      <c r="J6" s="186"/>
      <c r="K6" s="12">
        <v>0.74</v>
      </c>
    </row>
    <row r="7" spans="1:11" ht="21" customHeight="1">
      <c r="A7" s="9" t="s">
        <v>584</v>
      </c>
      <c r="B7" s="183" t="s">
        <v>585</v>
      </c>
      <c r="C7" s="183"/>
      <c r="D7" s="184" t="s">
        <v>132</v>
      </c>
      <c r="E7" s="184"/>
      <c r="F7" s="9" t="s">
        <v>200</v>
      </c>
      <c r="G7" s="185">
        <v>1</v>
      </c>
      <c r="H7" s="185"/>
      <c r="I7" s="186">
        <v>1.1599999999999999</v>
      </c>
      <c r="J7" s="186"/>
      <c r="K7" s="12">
        <v>1.1599999999999999</v>
      </c>
    </row>
    <row r="8" spans="1:11" ht="29.1" customHeight="1">
      <c r="A8" s="9" t="s">
        <v>586</v>
      </c>
      <c r="B8" s="183" t="s">
        <v>587</v>
      </c>
      <c r="C8" s="183"/>
      <c r="D8" s="184" t="s">
        <v>132</v>
      </c>
      <c r="E8" s="184"/>
      <c r="F8" s="9" t="s">
        <v>200</v>
      </c>
      <c r="G8" s="185">
        <v>1</v>
      </c>
      <c r="H8" s="185"/>
      <c r="I8" s="186">
        <v>0.01</v>
      </c>
      <c r="J8" s="186"/>
      <c r="K8" s="12">
        <v>0.01</v>
      </c>
    </row>
    <row r="9" spans="1:11" ht="21" customHeight="1">
      <c r="A9" s="9" t="s">
        <v>588</v>
      </c>
      <c r="B9" s="183" t="s">
        <v>589</v>
      </c>
      <c r="C9" s="183"/>
      <c r="D9" s="184" t="s">
        <v>132</v>
      </c>
      <c r="E9" s="184"/>
      <c r="F9" s="9" t="s">
        <v>200</v>
      </c>
      <c r="G9" s="185">
        <v>1</v>
      </c>
      <c r="H9" s="185"/>
      <c r="I9" s="186">
        <v>0.03</v>
      </c>
      <c r="J9" s="186"/>
      <c r="K9" s="12">
        <v>0.03</v>
      </c>
    </row>
    <row r="10" spans="1:11" ht="21" customHeight="1">
      <c r="A10" s="9" t="s">
        <v>590</v>
      </c>
      <c r="B10" s="183" t="s">
        <v>591</v>
      </c>
      <c r="C10" s="183"/>
      <c r="D10" s="184" t="s">
        <v>132</v>
      </c>
      <c r="E10" s="184"/>
      <c r="F10" s="9" t="s">
        <v>200</v>
      </c>
      <c r="G10" s="185">
        <v>1</v>
      </c>
      <c r="H10" s="185"/>
      <c r="I10" s="186">
        <v>0.95</v>
      </c>
      <c r="J10" s="186"/>
      <c r="K10" s="12">
        <v>0.95</v>
      </c>
    </row>
    <row r="11" spans="1:11" ht="15" customHeight="1">
      <c r="A11" s="7"/>
      <c r="B11" s="7"/>
      <c r="C11" s="7"/>
      <c r="D11" s="7"/>
      <c r="E11" s="7"/>
      <c r="F11" s="7"/>
      <c r="G11" s="187" t="s">
        <v>592</v>
      </c>
      <c r="H11" s="187"/>
      <c r="I11" s="187"/>
      <c r="J11" s="187"/>
      <c r="K11" s="13">
        <v>5.81</v>
      </c>
    </row>
    <row r="12" spans="1:11" ht="15" customHeight="1">
      <c r="A12" s="188" t="s">
        <v>219</v>
      </c>
      <c r="B12" s="188"/>
      <c r="C12" s="188"/>
      <c r="D12" s="169" t="s">
        <v>3</v>
      </c>
      <c r="E12" s="169"/>
      <c r="F12" s="8" t="s">
        <v>4</v>
      </c>
      <c r="G12" s="169" t="s">
        <v>173</v>
      </c>
      <c r="H12" s="169"/>
      <c r="I12" s="169" t="s">
        <v>174</v>
      </c>
      <c r="J12" s="169"/>
      <c r="K12" s="8" t="s">
        <v>175</v>
      </c>
    </row>
    <row r="13" spans="1:11" ht="15" customHeight="1">
      <c r="A13" s="9" t="s">
        <v>593</v>
      </c>
      <c r="B13" s="183" t="s">
        <v>594</v>
      </c>
      <c r="C13" s="183"/>
      <c r="D13" s="184" t="s">
        <v>132</v>
      </c>
      <c r="E13" s="184"/>
      <c r="F13" s="9" t="s">
        <v>200</v>
      </c>
      <c r="G13" s="185">
        <v>1</v>
      </c>
      <c r="H13" s="185"/>
      <c r="I13" s="186">
        <v>13.01</v>
      </c>
      <c r="J13" s="186"/>
      <c r="K13" s="12">
        <v>13.01</v>
      </c>
    </row>
    <row r="14" spans="1:11" ht="15" customHeight="1">
      <c r="A14" s="7"/>
      <c r="B14" s="7"/>
      <c r="C14" s="7"/>
      <c r="D14" s="7"/>
      <c r="E14" s="7"/>
      <c r="F14" s="7"/>
      <c r="G14" s="187" t="s">
        <v>226</v>
      </c>
      <c r="H14" s="187"/>
      <c r="I14" s="187"/>
      <c r="J14" s="187"/>
      <c r="K14" s="13">
        <v>13.01</v>
      </c>
    </row>
    <row r="15" spans="1:11" ht="15" customHeight="1">
      <c r="A15" s="188" t="s">
        <v>204</v>
      </c>
      <c r="B15" s="188"/>
      <c r="C15" s="188"/>
      <c r="D15" s="169" t="s">
        <v>3</v>
      </c>
      <c r="E15" s="169"/>
      <c r="F15" s="8" t="s">
        <v>4</v>
      </c>
      <c r="G15" s="169" t="s">
        <v>173</v>
      </c>
      <c r="H15" s="169"/>
      <c r="I15" s="169" t="s">
        <v>174</v>
      </c>
      <c r="J15" s="169"/>
      <c r="K15" s="8" t="s">
        <v>175</v>
      </c>
    </row>
    <row r="16" spans="1:11" ht="21" customHeight="1">
      <c r="A16" s="9" t="s">
        <v>595</v>
      </c>
      <c r="B16" s="183" t="s">
        <v>596</v>
      </c>
      <c r="C16" s="183"/>
      <c r="D16" s="184" t="s">
        <v>132</v>
      </c>
      <c r="E16" s="184"/>
      <c r="F16" s="9" t="s">
        <v>200</v>
      </c>
      <c r="G16" s="185">
        <v>1</v>
      </c>
      <c r="H16" s="185"/>
      <c r="I16" s="186">
        <v>0.17</v>
      </c>
      <c r="J16" s="186"/>
      <c r="K16" s="12">
        <v>0.17</v>
      </c>
    </row>
    <row r="17" spans="1:11" ht="15" customHeight="1">
      <c r="A17" s="7"/>
      <c r="B17" s="7"/>
      <c r="C17" s="7"/>
      <c r="D17" s="7"/>
      <c r="E17" s="7"/>
      <c r="F17" s="7"/>
      <c r="G17" s="187" t="s">
        <v>207</v>
      </c>
      <c r="H17" s="187"/>
      <c r="I17" s="187"/>
      <c r="J17" s="187"/>
      <c r="K17" s="13">
        <v>0.17</v>
      </c>
    </row>
    <row r="18" spans="1:11" ht="15" customHeight="1">
      <c r="A18" s="7"/>
      <c r="B18" s="7"/>
      <c r="C18" s="7"/>
      <c r="D18" s="7"/>
      <c r="E18" s="7"/>
      <c r="F18" s="7"/>
      <c r="G18" s="170" t="s">
        <v>179</v>
      </c>
      <c r="H18" s="170"/>
      <c r="I18" s="170"/>
      <c r="J18" s="170"/>
      <c r="K18" s="3">
        <v>18.989999999999998</v>
      </c>
    </row>
    <row r="19" spans="1:11" ht="9.9499999999999993" customHeight="1">
      <c r="A19" s="7"/>
      <c r="B19" s="7"/>
      <c r="C19" s="7"/>
      <c r="D19" s="7"/>
      <c r="E19" s="7"/>
      <c r="F19" s="7"/>
      <c r="G19" s="178"/>
      <c r="H19" s="178"/>
      <c r="I19" s="178"/>
      <c r="J19" s="178"/>
      <c r="K19" s="178"/>
    </row>
    <row r="20" spans="1:11" ht="20.100000000000001" customHeight="1">
      <c r="A20" s="179" t="s">
        <v>597</v>
      </c>
      <c r="B20" s="179"/>
      <c r="C20" s="179"/>
      <c r="D20" s="179"/>
      <c r="E20" s="179"/>
      <c r="F20" s="179"/>
      <c r="G20" s="179"/>
      <c r="H20" s="179"/>
      <c r="I20" s="179"/>
      <c r="J20" s="179"/>
      <c r="K20" s="179"/>
    </row>
    <row r="21" spans="1:11" ht="15" customHeight="1">
      <c r="A21" s="188" t="s">
        <v>579</v>
      </c>
      <c r="B21" s="188"/>
      <c r="C21" s="188"/>
      <c r="D21" s="169" t="s">
        <v>3</v>
      </c>
      <c r="E21" s="169"/>
      <c r="F21" s="8" t="s">
        <v>4</v>
      </c>
      <c r="G21" s="169" t="s">
        <v>173</v>
      </c>
      <c r="H21" s="169"/>
      <c r="I21" s="169" t="s">
        <v>174</v>
      </c>
      <c r="J21" s="169"/>
      <c r="K21" s="8" t="s">
        <v>175</v>
      </c>
    </row>
    <row r="22" spans="1:11" ht="21" customHeight="1">
      <c r="A22" s="9" t="s">
        <v>580</v>
      </c>
      <c r="B22" s="183" t="s">
        <v>581</v>
      </c>
      <c r="C22" s="183"/>
      <c r="D22" s="184" t="s">
        <v>132</v>
      </c>
      <c r="E22" s="184"/>
      <c r="F22" s="9" t="s">
        <v>200</v>
      </c>
      <c r="G22" s="185">
        <v>1</v>
      </c>
      <c r="H22" s="185"/>
      <c r="I22" s="186">
        <v>2.92</v>
      </c>
      <c r="J22" s="186"/>
      <c r="K22" s="12">
        <v>2.92</v>
      </c>
    </row>
    <row r="23" spans="1:11" ht="21" customHeight="1">
      <c r="A23" s="9" t="s">
        <v>598</v>
      </c>
      <c r="B23" s="183" t="s">
        <v>599</v>
      </c>
      <c r="C23" s="183"/>
      <c r="D23" s="184" t="s">
        <v>132</v>
      </c>
      <c r="E23" s="184"/>
      <c r="F23" s="9" t="s">
        <v>200</v>
      </c>
      <c r="G23" s="185">
        <v>1</v>
      </c>
      <c r="H23" s="185"/>
      <c r="I23" s="186">
        <v>1.07</v>
      </c>
      <c r="J23" s="186"/>
      <c r="K23" s="12">
        <v>1.07</v>
      </c>
    </row>
    <row r="24" spans="1:11" ht="21" customHeight="1">
      <c r="A24" s="9" t="s">
        <v>584</v>
      </c>
      <c r="B24" s="183" t="s">
        <v>585</v>
      </c>
      <c r="C24" s="183"/>
      <c r="D24" s="184" t="s">
        <v>132</v>
      </c>
      <c r="E24" s="184"/>
      <c r="F24" s="9" t="s">
        <v>200</v>
      </c>
      <c r="G24" s="185">
        <v>1</v>
      </c>
      <c r="H24" s="185"/>
      <c r="I24" s="186">
        <v>1.1599999999999999</v>
      </c>
      <c r="J24" s="186"/>
      <c r="K24" s="12">
        <v>1.1599999999999999</v>
      </c>
    </row>
    <row r="25" spans="1:11" ht="21" customHeight="1">
      <c r="A25" s="9" t="s">
        <v>600</v>
      </c>
      <c r="B25" s="183" t="s">
        <v>601</v>
      </c>
      <c r="C25" s="183"/>
      <c r="D25" s="184" t="s">
        <v>132</v>
      </c>
      <c r="E25" s="184"/>
      <c r="F25" s="9" t="s">
        <v>200</v>
      </c>
      <c r="G25" s="185">
        <v>1</v>
      </c>
      <c r="H25" s="185"/>
      <c r="I25" s="186">
        <v>0.71</v>
      </c>
      <c r="J25" s="186"/>
      <c r="K25" s="12">
        <v>0.71</v>
      </c>
    </row>
    <row r="26" spans="1:11" ht="21" customHeight="1">
      <c r="A26" s="9" t="s">
        <v>588</v>
      </c>
      <c r="B26" s="183" t="s">
        <v>589</v>
      </c>
      <c r="C26" s="183"/>
      <c r="D26" s="184" t="s">
        <v>132</v>
      </c>
      <c r="E26" s="184"/>
      <c r="F26" s="9" t="s">
        <v>200</v>
      </c>
      <c r="G26" s="185">
        <v>1</v>
      </c>
      <c r="H26" s="185"/>
      <c r="I26" s="186">
        <v>0.03</v>
      </c>
      <c r="J26" s="186"/>
      <c r="K26" s="12">
        <v>0.03</v>
      </c>
    </row>
    <row r="27" spans="1:11" ht="21" customHeight="1">
      <c r="A27" s="9" t="s">
        <v>590</v>
      </c>
      <c r="B27" s="183" t="s">
        <v>591</v>
      </c>
      <c r="C27" s="183"/>
      <c r="D27" s="184" t="s">
        <v>132</v>
      </c>
      <c r="E27" s="184"/>
      <c r="F27" s="9" t="s">
        <v>200</v>
      </c>
      <c r="G27" s="185">
        <v>1</v>
      </c>
      <c r="H27" s="185"/>
      <c r="I27" s="186">
        <v>0.95</v>
      </c>
      <c r="J27" s="186"/>
      <c r="K27" s="12">
        <v>0.95</v>
      </c>
    </row>
    <row r="28" spans="1:11" ht="15" customHeight="1">
      <c r="A28" s="7"/>
      <c r="B28" s="7"/>
      <c r="C28" s="7"/>
      <c r="D28" s="7"/>
      <c r="E28" s="7"/>
      <c r="F28" s="7"/>
      <c r="G28" s="187" t="s">
        <v>592</v>
      </c>
      <c r="H28" s="187"/>
      <c r="I28" s="187"/>
      <c r="J28" s="187"/>
      <c r="K28" s="13">
        <v>6.84</v>
      </c>
    </row>
    <row r="29" spans="1:11" ht="15" customHeight="1">
      <c r="A29" s="188" t="s">
        <v>219</v>
      </c>
      <c r="B29" s="188"/>
      <c r="C29" s="188"/>
      <c r="D29" s="169" t="s">
        <v>3</v>
      </c>
      <c r="E29" s="169"/>
      <c r="F29" s="8" t="s">
        <v>4</v>
      </c>
      <c r="G29" s="169" t="s">
        <v>173</v>
      </c>
      <c r="H29" s="169"/>
      <c r="I29" s="169" t="s">
        <v>174</v>
      </c>
      <c r="J29" s="169"/>
      <c r="K29" s="8" t="s">
        <v>175</v>
      </c>
    </row>
    <row r="30" spans="1:11" ht="15" customHeight="1">
      <c r="A30" s="9" t="s">
        <v>602</v>
      </c>
      <c r="B30" s="183" t="s">
        <v>603</v>
      </c>
      <c r="C30" s="183"/>
      <c r="D30" s="184" t="s">
        <v>132</v>
      </c>
      <c r="E30" s="184"/>
      <c r="F30" s="9" t="s">
        <v>200</v>
      </c>
      <c r="G30" s="185">
        <v>1</v>
      </c>
      <c r="H30" s="185"/>
      <c r="I30" s="186">
        <v>12.3</v>
      </c>
      <c r="J30" s="186"/>
      <c r="K30" s="12">
        <v>12.3</v>
      </c>
    </row>
    <row r="31" spans="1:11" ht="15" customHeight="1">
      <c r="A31" s="7"/>
      <c r="B31" s="7"/>
      <c r="C31" s="7"/>
      <c r="D31" s="7"/>
      <c r="E31" s="7"/>
      <c r="F31" s="7"/>
      <c r="G31" s="187" t="s">
        <v>226</v>
      </c>
      <c r="H31" s="187"/>
      <c r="I31" s="187"/>
      <c r="J31" s="187"/>
      <c r="K31" s="13">
        <v>12.3</v>
      </c>
    </row>
    <row r="32" spans="1:11" ht="15" customHeight="1">
      <c r="A32" s="188" t="s">
        <v>204</v>
      </c>
      <c r="B32" s="188"/>
      <c r="C32" s="188"/>
      <c r="D32" s="169" t="s">
        <v>3</v>
      </c>
      <c r="E32" s="169"/>
      <c r="F32" s="8" t="s">
        <v>4</v>
      </c>
      <c r="G32" s="169" t="s">
        <v>173</v>
      </c>
      <c r="H32" s="169"/>
      <c r="I32" s="169" t="s">
        <v>174</v>
      </c>
      <c r="J32" s="169"/>
      <c r="K32" s="8" t="s">
        <v>175</v>
      </c>
    </row>
    <row r="33" spans="1:11" ht="21" customHeight="1">
      <c r="A33" s="9" t="s">
        <v>604</v>
      </c>
      <c r="B33" s="183" t="s">
        <v>605</v>
      </c>
      <c r="C33" s="183"/>
      <c r="D33" s="184" t="s">
        <v>132</v>
      </c>
      <c r="E33" s="184"/>
      <c r="F33" s="9" t="s">
        <v>200</v>
      </c>
      <c r="G33" s="185">
        <v>1</v>
      </c>
      <c r="H33" s="185"/>
      <c r="I33" s="186">
        <v>0.16</v>
      </c>
      <c r="J33" s="186"/>
      <c r="K33" s="12">
        <v>0.16</v>
      </c>
    </row>
    <row r="34" spans="1:11" ht="15" customHeight="1">
      <c r="A34" s="7"/>
      <c r="B34" s="7"/>
      <c r="C34" s="7"/>
      <c r="D34" s="7"/>
      <c r="E34" s="7"/>
      <c r="F34" s="7"/>
      <c r="G34" s="187" t="s">
        <v>207</v>
      </c>
      <c r="H34" s="187"/>
      <c r="I34" s="187"/>
      <c r="J34" s="187"/>
      <c r="K34" s="13">
        <v>0.16</v>
      </c>
    </row>
    <row r="35" spans="1:11" ht="15" customHeight="1">
      <c r="A35" s="7"/>
      <c r="B35" s="7"/>
      <c r="C35" s="7"/>
      <c r="D35" s="7"/>
      <c r="E35" s="7"/>
      <c r="F35" s="7"/>
      <c r="G35" s="170" t="s">
        <v>179</v>
      </c>
      <c r="H35" s="170"/>
      <c r="I35" s="170"/>
      <c r="J35" s="170"/>
      <c r="K35" s="3">
        <v>19.3</v>
      </c>
    </row>
    <row r="36" spans="1:11" ht="9.9499999999999993" customHeight="1">
      <c r="A36" s="7"/>
      <c r="B36" s="7"/>
      <c r="C36" s="7"/>
      <c r="D36" s="7"/>
      <c r="E36" s="7"/>
      <c r="F36" s="7"/>
      <c r="G36" s="178"/>
      <c r="H36" s="178"/>
      <c r="I36" s="178"/>
      <c r="J36" s="178"/>
      <c r="K36" s="178"/>
    </row>
    <row r="37" spans="1:11" ht="20.100000000000001" customHeight="1">
      <c r="A37" s="179" t="s">
        <v>606</v>
      </c>
      <c r="B37" s="179"/>
      <c r="C37" s="179"/>
      <c r="D37" s="179"/>
      <c r="E37" s="179"/>
      <c r="F37" s="179"/>
      <c r="G37" s="179"/>
      <c r="H37" s="179"/>
      <c r="I37" s="179"/>
      <c r="J37" s="179"/>
      <c r="K37" s="179"/>
    </row>
    <row r="38" spans="1:11" ht="15" customHeight="1">
      <c r="A38" s="188" t="s">
        <v>208</v>
      </c>
      <c r="B38" s="188"/>
      <c r="C38" s="188"/>
      <c r="D38" s="169" t="s">
        <v>3</v>
      </c>
      <c r="E38" s="169"/>
      <c r="F38" s="8" t="s">
        <v>4</v>
      </c>
      <c r="G38" s="169" t="s">
        <v>173</v>
      </c>
      <c r="H38" s="169"/>
      <c r="I38" s="169" t="s">
        <v>174</v>
      </c>
      <c r="J38" s="169"/>
      <c r="K38" s="8" t="s">
        <v>175</v>
      </c>
    </row>
    <row r="39" spans="1:11" ht="38.1" customHeight="1">
      <c r="A39" s="9" t="s">
        <v>607</v>
      </c>
      <c r="B39" s="183" t="s">
        <v>608</v>
      </c>
      <c r="C39" s="183"/>
      <c r="D39" s="184" t="s">
        <v>132</v>
      </c>
      <c r="E39" s="184"/>
      <c r="F39" s="9" t="s">
        <v>247</v>
      </c>
      <c r="G39" s="185">
        <v>1</v>
      </c>
      <c r="H39" s="185"/>
      <c r="I39" s="186">
        <v>1228.3499999999999</v>
      </c>
      <c r="J39" s="186"/>
      <c r="K39" s="12">
        <v>1228.3499999999999</v>
      </c>
    </row>
    <row r="40" spans="1:11" ht="15" customHeight="1">
      <c r="A40" s="7"/>
      <c r="B40" s="7"/>
      <c r="C40" s="7"/>
      <c r="D40" s="7"/>
      <c r="E40" s="7"/>
      <c r="F40" s="7"/>
      <c r="G40" s="187" t="s">
        <v>213</v>
      </c>
      <c r="H40" s="187"/>
      <c r="I40" s="187"/>
      <c r="J40" s="187"/>
      <c r="K40" s="13">
        <v>1228.3499999999999</v>
      </c>
    </row>
    <row r="41" spans="1:11" ht="15" customHeight="1">
      <c r="A41" s="188" t="s">
        <v>186</v>
      </c>
      <c r="B41" s="188"/>
      <c r="C41" s="188"/>
      <c r="D41" s="169" t="s">
        <v>3</v>
      </c>
      <c r="E41" s="169"/>
      <c r="F41" s="8" t="s">
        <v>4</v>
      </c>
      <c r="G41" s="169" t="s">
        <v>173</v>
      </c>
      <c r="H41" s="169"/>
      <c r="I41" s="169" t="s">
        <v>174</v>
      </c>
      <c r="J41" s="169"/>
      <c r="K41" s="8" t="s">
        <v>175</v>
      </c>
    </row>
    <row r="42" spans="1:11" ht="29.1" customHeight="1">
      <c r="A42" s="9" t="s">
        <v>609</v>
      </c>
      <c r="B42" s="183" t="s">
        <v>610</v>
      </c>
      <c r="C42" s="183"/>
      <c r="D42" s="184" t="s">
        <v>132</v>
      </c>
      <c r="E42" s="184"/>
      <c r="F42" s="9" t="s">
        <v>325</v>
      </c>
      <c r="G42" s="185">
        <v>0.4</v>
      </c>
      <c r="H42" s="185"/>
      <c r="I42" s="186">
        <v>181.02</v>
      </c>
      <c r="J42" s="186"/>
      <c r="K42" s="12">
        <v>72.41</v>
      </c>
    </row>
    <row r="43" spans="1:11" ht="21" customHeight="1">
      <c r="A43" s="9" t="s">
        <v>611</v>
      </c>
      <c r="B43" s="183" t="s">
        <v>612</v>
      </c>
      <c r="C43" s="183"/>
      <c r="D43" s="184" t="s">
        <v>132</v>
      </c>
      <c r="E43" s="184"/>
      <c r="F43" s="9" t="s">
        <v>325</v>
      </c>
      <c r="G43" s="185">
        <v>0.4</v>
      </c>
      <c r="H43" s="185"/>
      <c r="I43" s="186">
        <v>10.039999999999999</v>
      </c>
      <c r="J43" s="186"/>
      <c r="K43" s="12">
        <v>4.0199999999999996</v>
      </c>
    </row>
    <row r="44" spans="1:11" ht="21" customHeight="1">
      <c r="A44" s="9" t="s">
        <v>613</v>
      </c>
      <c r="B44" s="183" t="s">
        <v>614</v>
      </c>
      <c r="C44" s="183"/>
      <c r="D44" s="184" t="s">
        <v>132</v>
      </c>
      <c r="E44" s="184"/>
      <c r="F44" s="9" t="s">
        <v>325</v>
      </c>
      <c r="G44" s="185">
        <v>0.1</v>
      </c>
      <c r="H44" s="185"/>
      <c r="I44" s="186">
        <v>81.95</v>
      </c>
      <c r="J44" s="186"/>
      <c r="K44" s="12">
        <v>8.1999999999999993</v>
      </c>
    </row>
    <row r="45" spans="1:11" ht="21" customHeight="1">
      <c r="A45" s="9" t="s">
        <v>615</v>
      </c>
      <c r="B45" s="183" t="s">
        <v>616</v>
      </c>
      <c r="C45" s="183"/>
      <c r="D45" s="184" t="s">
        <v>132</v>
      </c>
      <c r="E45" s="184"/>
      <c r="F45" s="9" t="s">
        <v>325</v>
      </c>
      <c r="G45" s="185">
        <v>0.1</v>
      </c>
      <c r="H45" s="185"/>
      <c r="I45" s="186">
        <v>315.16000000000003</v>
      </c>
      <c r="J45" s="186"/>
      <c r="K45" s="12">
        <v>31.52</v>
      </c>
    </row>
    <row r="46" spans="1:11" ht="15" customHeight="1">
      <c r="A46" s="7"/>
      <c r="B46" s="7"/>
      <c r="C46" s="7"/>
      <c r="D46" s="7"/>
      <c r="E46" s="7"/>
      <c r="F46" s="7"/>
      <c r="G46" s="187" t="s">
        <v>196</v>
      </c>
      <c r="H46" s="187"/>
      <c r="I46" s="187"/>
      <c r="J46" s="187"/>
      <c r="K46" s="13">
        <v>116.15</v>
      </c>
    </row>
    <row r="47" spans="1:11" ht="15" customHeight="1">
      <c r="A47" s="7"/>
      <c r="B47" s="7"/>
      <c r="C47" s="7"/>
      <c r="D47" s="7"/>
      <c r="E47" s="7"/>
      <c r="F47" s="7"/>
      <c r="G47" s="170" t="s">
        <v>179</v>
      </c>
      <c r="H47" s="170"/>
      <c r="I47" s="170"/>
      <c r="J47" s="170"/>
      <c r="K47" s="3">
        <v>1344.5</v>
      </c>
    </row>
    <row r="48" spans="1:11" ht="9.9499999999999993" customHeight="1">
      <c r="A48" s="7"/>
      <c r="B48" s="7"/>
      <c r="C48" s="7"/>
      <c r="D48" s="7"/>
      <c r="E48" s="7"/>
      <c r="F48" s="7"/>
      <c r="G48" s="178"/>
      <c r="H48" s="178"/>
      <c r="I48" s="178"/>
      <c r="J48" s="178"/>
      <c r="K48" s="178"/>
    </row>
    <row r="49" spans="1:11" ht="20.100000000000001" customHeight="1">
      <c r="A49" s="179" t="s">
        <v>617</v>
      </c>
      <c r="B49" s="179"/>
      <c r="C49" s="179"/>
      <c r="D49" s="179"/>
      <c r="E49" s="179"/>
      <c r="F49" s="179"/>
      <c r="G49" s="179"/>
      <c r="H49" s="179"/>
      <c r="I49" s="179"/>
      <c r="J49" s="179"/>
      <c r="K49" s="179"/>
    </row>
    <row r="50" spans="1:11" ht="15" customHeight="1">
      <c r="A50" s="188" t="s">
        <v>204</v>
      </c>
      <c r="B50" s="188"/>
      <c r="C50" s="188"/>
      <c r="D50" s="169" t="s">
        <v>3</v>
      </c>
      <c r="E50" s="169"/>
      <c r="F50" s="8" t="s">
        <v>4</v>
      </c>
      <c r="G50" s="169" t="s">
        <v>173</v>
      </c>
      <c r="H50" s="169"/>
      <c r="I50" s="169" t="s">
        <v>174</v>
      </c>
      <c r="J50" s="169"/>
      <c r="K50" s="8" t="s">
        <v>175</v>
      </c>
    </row>
    <row r="51" spans="1:11" ht="29.1" customHeight="1">
      <c r="A51" s="9" t="s">
        <v>618</v>
      </c>
      <c r="B51" s="183" t="s">
        <v>619</v>
      </c>
      <c r="C51" s="183"/>
      <c r="D51" s="184" t="s">
        <v>132</v>
      </c>
      <c r="E51" s="184"/>
      <c r="F51" s="9" t="s">
        <v>200</v>
      </c>
      <c r="G51" s="185">
        <v>1</v>
      </c>
      <c r="H51" s="185"/>
      <c r="I51" s="186">
        <v>0.14000000000000001</v>
      </c>
      <c r="J51" s="186"/>
      <c r="K51" s="12">
        <v>0.14000000000000001</v>
      </c>
    </row>
    <row r="52" spans="1:11" ht="29.1" customHeight="1">
      <c r="A52" s="9" t="s">
        <v>620</v>
      </c>
      <c r="B52" s="183" t="s">
        <v>621</v>
      </c>
      <c r="C52" s="183"/>
      <c r="D52" s="184" t="s">
        <v>132</v>
      </c>
      <c r="E52" s="184"/>
      <c r="F52" s="9" t="s">
        <v>200</v>
      </c>
      <c r="G52" s="185">
        <v>1</v>
      </c>
      <c r="H52" s="185"/>
      <c r="I52" s="186">
        <v>0.03</v>
      </c>
      <c r="J52" s="186"/>
      <c r="K52" s="12">
        <v>0.03</v>
      </c>
    </row>
    <row r="53" spans="1:11" ht="29.1" customHeight="1">
      <c r="A53" s="9" t="s">
        <v>622</v>
      </c>
      <c r="B53" s="183" t="s">
        <v>623</v>
      </c>
      <c r="C53" s="183"/>
      <c r="D53" s="184" t="s">
        <v>132</v>
      </c>
      <c r="E53" s="184"/>
      <c r="F53" s="9" t="s">
        <v>200</v>
      </c>
      <c r="G53" s="185">
        <v>1</v>
      </c>
      <c r="H53" s="185"/>
      <c r="I53" s="186">
        <v>0.18</v>
      </c>
      <c r="J53" s="186"/>
      <c r="K53" s="12">
        <v>0.18</v>
      </c>
    </row>
    <row r="54" spans="1:11" ht="29.1" customHeight="1">
      <c r="A54" s="9" t="s">
        <v>624</v>
      </c>
      <c r="B54" s="183" t="s">
        <v>625</v>
      </c>
      <c r="C54" s="183"/>
      <c r="D54" s="184" t="s">
        <v>132</v>
      </c>
      <c r="E54" s="184"/>
      <c r="F54" s="9" t="s">
        <v>200</v>
      </c>
      <c r="G54" s="185">
        <v>1</v>
      </c>
      <c r="H54" s="185"/>
      <c r="I54" s="186">
        <v>79.849999999999994</v>
      </c>
      <c r="J54" s="186"/>
      <c r="K54" s="12">
        <v>79.849999999999994</v>
      </c>
    </row>
    <row r="55" spans="1:11" ht="15" customHeight="1">
      <c r="A55" s="7"/>
      <c r="B55" s="7"/>
      <c r="C55" s="7"/>
      <c r="D55" s="7"/>
      <c r="E55" s="7"/>
      <c r="F55" s="7"/>
      <c r="G55" s="187" t="s">
        <v>207</v>
      </c>
      <c r="H55" s="187"/>
      <c r="I55" s="187"/>
      <c r="J55" s="187"/>
      <c r="K55" s="13">
        <v>80.2</v>
      </c>
    </row>
    <row r="56" spans="1:11" ht="15" customHeight="1">
      <c r="A56" s="7"/>
      <c r="B56" s="7"/>
      <c r="C56" s="7"/>
      <c r="D56" s="7"/>
      <c r="E56" s="7"/>
      <c r="F56" s="7"/>
      <c r="G56" s="170" t="s">
        <v>179</v>
      </c>
      <c r="H56" s="170"/>
      <c r="I56" s="170"/>
      <c r="J56" s="170"/>
      <c r="K56" s="3">
        <v>80.2</v>
      </c>
    </row>
    <row r="57" spans="1:11" ht="9.9499999999999993" customHeight="1">
      <c r="A57" s="7"/>
      <c r="B57" s="7"/>
      <c r="C57" s="7"/>
      <c r="D57" s="7"/>
      <c r="E57" s="7"/>
      <c r="F57" s="7"/>
      <c r="G57" s="178"/>
      <c r="H57" s="178"/>
      <c r="I57" s="178"/>
      <c r="J57" s="178"/>
      <c r="K57" s="178"/>
    </row>
    <row r="58" spans="1:11" ht="20.100000000000001" customHeight="1">
      <c r="A58" s="179" t="s">
        <v>626</v>
      </c>
      <c r="B58" s="179"/>
      <c r="C58" s="179"/>
      <c r="D58" s="179"/>
      <c r="E58" s="179"/>
      <c r="F58" s="179"/>
      <c r="G58" s="179"/>
      <c r="H58" s="179"/>
      <c r="I58" s="179"/>
      <c r="J58" s="179"/>
      <c r="K58" s="179"/>
    </row>
    <row r="59" spans="1:11" ht="15" customHeight="1">
      <c r="A59" s="188" t="s">
        <v>186</v>
      </c>
      <c r="B59" s="188"/>
      <c r="C59" s="188"/>
      <c r="D59" s="169" t="s">
        <v>3</v>
      </c>
      <c r="E59" s="169"/>
      <c r="F59" s="8" t="s">
        <v>4</v>
      </c>
      <c r="G59" s="169" t="s">
        <v>173</v>
      </c>
      <c r="H59" s="169"/>
      <c r="I59" s="169" t="s">
        <v>174</v>
      </c>
      <c r="J59" s="169"/>
      <c r="K59" s="8" t="s">
        <v>175</v>
      </c>
    </row>
    <row r="60" spans="1:11" ht="29.1" customHeight="1">
      <c r="A60" s="9" t="s">
        <v>627</v>
      </c>
      <c r="B60" s="183" t="s">
        <v>628</v>
      </c>
      <c r="C60" s="183"/>
      <c r="D60" s="184" t="s">
        <v>132</v>
      </c>
      <c r="E60" s="184"/>
      <c r="F60" s="9" t="s">
        <v>325</v>
      </c>
      <c r="G60" s="185">
        <v>6.0000000000000002E-5</v>
      </c>
      <c r="H60" s="185"/>
      <c r="I60" s="186">
        <v>2263.94</v>
      </c>
      <c r="J60" s="186"/>
      <c r="K60" s="12">
        <v>0.14000000000000001</v>
      </c>
    </row>
    <row r="61" spans="1:11" ht="15" customHeight="1">
      <c r="A61" s="7"/>
      <c r="B61" s="7"/>
      <c r="C61" s="7"/>
      <c r="D61" s="7"/>
      <c r="E61" s="7"/>
      <c r="F61" s="7"/>
      <c r="G61" s="187" t="s">
        <v>196</v>
      </c>
      <c r="H61" s="187"/>
      <c r="I61" s="187"/>
      <c r="J61" s="187"/>
      <c r="K61" s="13">
        <v>0.14000000000000001</v>
      </c>
    </row>
    <row r="62" spans="1:11" ht="15" customHeight="1">
      <c r="A62" s="7"/>
      <c r="B62" s="7"/>
      <c r="C62" s="7"/>
      <c r="D62" s="7"/>
      <c r="E62" s="7"/>
      <c r="F62" s="7"/>
      <c r="G62" s="170" t="s">
        <v>179</v>
      </c>
      <c r="H62" s="170"/>
      <c r="I62" s="170"/>
      <c r="J62" s="170"/>
      <c r="K62" s="3">
        <v>0.14000000000000001</v>
      </c>
    </row>
    <row r="63" spans="1:11" ht="9.9499999999999993" customHeight="1">
      <c r="A63" s="7"/>
      <c r="B63" s="7"/>
      <c r="C63" s="7"/>
      <c r="D63" s="7"/>
      <c r="E63" s="7"/>
      <c r="F63" s="7"/>
      <c r="G63" s="178"/>
      <c r="H63" s="178"/>
      <c r="I63" s="178"/>
      <c r="J63" s="178"/>
      <c r="K63" s="178"/>
    </row>
    <row r="64" spans="1:11" ht="20.100000000000001" customHeight="1">
      <c r="A64" s="179" t="s">
        <v>629</v>
      </c>
      <c r="B64" s="179"/>
      <c r="C64" s="179"/>
      <c r="D64" s="179"/>
      <c r="E64" s="179"/>
      <c r="F64" s="179"/>
      <c r="G64" s="179"/>
      <c r="H64" s="179"/>
      <c r="I64" s="179"/>
      <c r="J64" s="179"/>
      <c r="K64" s="179"/>
    </row>
    <row r="65" spans="1:11" ht="15" customHeight="1">
      <c r="A65" s="188" t="s">
        <v>186</v>
      </c>
      <c r="B65" s="188"/>
      <c r="C65" s="188"/>
      <c r="D65" s="169" t="s">
        <v>3</v>
      </c>
      <c r="E65" s="169"/>
      <c r="F65" s="8" t="s">
        <v>4</v>
      </c>
      <c r="G65" s="169" t="s">
        <v>173</v>
      </c>
      <c r="H65" s="169"/>
      <c r="I65" s="169" t="s">
        <v>174</v>
      </c>
      <c r="J65" s="169"/>
      <c r="K65" s="8" t="s">
        <v>175</v>
      </c>
    </row>
    <row r="66" spans="1:11" ht="29.1" customHeight="1">
      <c r="A66" s="9" t="s">
        <v>627</v>
      </c>
      <c r="B66" s="183" t="s">
        <v>628</v>
      </c>
      <c r="C66" s="183"/>
      <c r="D66" s="184" t="s">
        <v>132</v>
      </c>
      <c r="E66" s="184"/>
      <c r="F66" s="9" t="s">
        <v>325</v>
      </c>
      <c r="G66" s="185">
        <v>1.4800000000000001E-5</v>
      </c>
      <c r="H66" s="185"/>
      <c r="I66" s="186">
        <v>2263.94</v>
      </c>
      <c r="J66" s="186"/>
      <c r="K66" s="12">
        <v>0.03</v>
      </c>
    </row>
    <row r="67" spans="1:11" ht="15" customHeight="1">
      <c r="A67" s="7"/>
      <c r="B67" s="7"/>
      <c r="C67" s="7"/>
      <c r="D67" s="7"/>
      <c r="E67" s="7"/>
      <c r="F67" s="7"/>
      <c r="G67" s="187" t="s">
        <v>196</v>
      </c>
      <c r="H67" s="187"/>
      <c r="I67" s="187"/>
      <c r="J67" s="187"/>
      <c r="K67" s="13">
        <v>0.03</v>
      </c>
    </row>
    <row r="68" spans="1:11" ht="15" customHeight="1">
      <c r="A68" s="7"/>
      <c r="B68" s="7"/>
      <c r="C68" s="7"/>
      <c r="D68" s="7"/>
      <c r="E68" s="7"/>
      <c r="F68" s="7"/>
      <c r="G68" s="170" t="s">
        <v>179</v>
      </c>
      <c r="H68" s="170"/>
      <c r="I68" s="170"/>
      <c r="J68" s="170"/>
      <c r="K68" s="3">
        <v>0.03</v>
      </c>
    </row>
    <row r="69" spans="1:11" ht="9.9499999999999993" customHeight="1">
      <c r="A69" s="7"/>
      <c r="B69" s="7"/>
      <c r="C69" s="7"/>
      <c r="D69" s="7"/>
      <c r="E69" s="7"/>
      <c r="F69" s="7"/>
      <c r="G69" s="178"/>
      <c r="H69" s="178"/>
      <c r="I69" s="178"/>
      <c r="J69" s="178"/>
      <c r="K69" s="178"/>
    </row>
    <row r="70" spans="1:11" ht="20.100000000000001" customHeight="1">
      <c r="A70" s="179" t="s">
        <v>630</v>
      </c>
      <c r="B70" s="179"/>
      <c r="C70" s="179"/>
      <c r="D70" s="179"/>
      <c r="E70" s="179"/>
      <c r="F70" s="179"/>
      <c r="G70" s="179"/>
      <c r="H70" s="179"/>
      <c r="I70" s="179"/>
      <c r="J70" s="179"/>
      <c r="K70" s="179"/>
    </row>
    <row r="71" spans="1:11" ht="15" customHeight="1">
      <c r="A71" s="188" t="s">
        <v>186</v>
      </c>
      <c r="B71" s="188"/>
      <c r="C71" s="188"/>
      <c r="D71" s="169" t="s">
        <v>3</v>
      </c>
      <c r="E71" s="169"/>
      <c r="F71" s="8" t="s">
        <v>4</v>
      </c>
      <c r="G71" s="169" t="s">
        <v>173</v>
      </c>
      <c r="H71" s="169"/>
      <c r="I71" s="169" t="s">
        <v>174</v>
      </c>
      <c r="J71" s="169"/>
      <c r="K71" s="8" t="s">
        <v>175</v>
      </c>
    </row>
    <row r="72" spans="1:11" ht="29.1" customHeight="1">
      <c r="A72" s="9" t="s">
        <v>627</v>
      </c>
      <c r="B72" s="183" t="s">
        <v>628</v>
      </c>
      <c r="C72" s="183"/>
      <c r="D72" s="184" t="s">
        <v>132</v>
      </c>
      <c r="E72" s="184"/>
      <c r="F72" s="9" t="s">
        <v>325</v>
      </c>
      <c r="G72" s="185">
        <v>8.0000000000000007E-5</v>
      </c>
      <c r="H72" s="185"/>
      <c r="I72" s="186">
        <v>2263.94</v>
      </c>
      <c r="J72" s="186"/>
      <c r="K72" s="12">
        <v>0.18</v>
      </c>
    </row>
    <row r="73" spans="1:11" ht="15" customHeight="1">
      <c r="A73" s="7"/>
      <c r="B73" s="7"/>
      <c r="C73" s="7"/>
      <c r="D73" s="7"/>
      <c r="E73" s="7"/>
      <c r="F73" s="7"/>
      <c r="G73" s="187" t="s">
        <v>196</v>
      </c>
      <c r="H73" s="187"/>
      <c r="I73" s="187"/>
      <c r="J73" s="187"/>
      <c r="K73" s="13">
        <v>0.18</v>
      </c>
    </row>
    <row r="74" spans="1:11" ht="15" customHeight="1">
      <c r="A74" s="7"/>
      <c r="B74" s="7"/>
      <c r="C74" s="7"/>
      <c r="D74" s="7"/>
      <c r="E74" s="7"/>
      <c r="F74" s="7"/>
      <c r="G74" s="170" t="s">
        <v>179</v>
      </c>
      <c r="H74" s="170"/>
      <c r="I74" s="170"/>
      <c r="J74" s="170"/>
      <c r="K74" s="3">
        <v>0.18</v>
      </c>
    </row>
    <row r="75" spans="1:11" ht="9.9499999999999993" customHeight="1">
      <c r="A75" s="7"/>
      <c r="B75" s="7"/>
      <c r="C75" s="7"/>
      <c r="D75" s="7"/>
      <c r="E75" s="7"/>
      <c r="F75" s="7"/>
      <c r="G75" s="178"/>
      <c r="H75" s="178"/>
      <c r="I75" s="178"/>
      <c r="J75" s="178"/>
      <c r="K75" s="178"/>
    </row>
    <row r="76" spans="1:11" ht="20.100000000000001" customHeight="1">
      <c r="A76" s="179" t="s">
        <v>631</v>
      </c>
      <c r="B76" s="179"/>
      <c r="C76" s="179"/>
      <c r="D76" s="179"/>
      <c r="E76" s="179"/>
      <c r="F76" s="179"/>
      <c r="G76" s="179"/>
      <c r="H76" s="179"/>
      <c r="I76" s="179"/>
      <c r="J76" s="179"/>
      <c r="K76" s="179"/>
    </row>
    <row r="77" spans="1:11" ht="15" customHeight="1">
      <c r="A77" s="188" t="s">
        <v>186</v>
      </c>
      <c r="B77" s="188"/>
      <c r="C77" s="188"/>
      <c r="D77" s="169" t="s">
        <v>3</v>
      </c>
      <c r="E77" s="169"/>
      <c r="F77" s="8" t="s">
        <v>4</v>
      </c>
      <c r="G77" s="169" t="s">
        <v>173</v>
      </c>
      <c r="H77" s="169"/>
      <c r="I77" s="169" t="s">
        <v>174</v>
      </c>
      <c r="J77" s="169"/>
      <c r="K77" s="8" t="s">
        <v>175</v>
      </c>
    </row>
    <row r="78" spans="1:11" ht="29.1" customHeight="1">
      <c r="A78" s="9" t="s">
        <v>632</v>
      </c>
      <c r="B78" s="183" t="s">
        <v>633</v>
      </c>
      <c r="C78" s="183"/>
      <c r="D78" s="184" t="s">
        <v>132</v>
      </c>
      <c r="E78" s="184"/>
      <c r="F78" s="9" t="s">
        <v>193</v>
      </c>
      <c r="G78" s="185">
        <v>0.44051000000000001</v>
      </c>
      <c r="H78" s="185"/>
      <c r="I78" s="186">
        <v>76.55</v>
      </c>
      <c r="J78" s="186"/>
      <c r="K78" s="12">
        <v>33.72</v>
      </c>
    </row>
    <row r="79" spans="1:11" ht="21" customHeight="1">
      <c r="A79" s="9" t="s">
        <v>634</v>
      </c>
      <c r="B79" s="183" t="s">
        <v>635</v>
      </c>
      <c r="C79" s="183"/>
      <c r="D79" s="184" t="s">
        <v>132</v>
      </c>
      <c r="E79" s="184"/>
      <c r="F79" s="9" t="s">
        <v>43</v>
      </c>
      <c r="G79" s="185">
        <v>2.75</v>
      </c>
      <c r="H79" s="185"/>
      <c r="I79" s="186">
        <v>16.77</v>
      </c>
      <c r="J79" s="186"/>
      <c r="K79" s="12">
        <v>46.12</v>
      </c>
    </row>
    <row r="80" spans="1:11" ht="15" customHeight="1">
      <c r="A80" s="7"/>
      <c r="B80" s="7"/>
      <c r="C80" s="7"/>
      <c r="D80" s="7"/>
      <c r="E80" s="7"/>
      <c r="F80" s="7"/>
      <c r="G80" s="187" t="s">
        <v>196</v>
      </c>
      <c r="H80" s="187"/>
      <c r="I80" s="187"/>
      <c r="J80" s="187"/>
      <c r="K80" s="13">
        <v>79.84</v>
      </c>
    </row>
    <row r="81" spans="1:11" ht="15" customHeight="1">
      <c r="A81" s="7"/>
      <c r="B81" s="7"/>
      <c r="C81" s="7"/>
      <c r="D81" s="7"/>
      <c r="E81" s="7"/>
      <c r="F81" s="7"/>
      <c r="G81" s="170" t="s">
        <v>179</v>
      </c>
      <c r="H81" s="170"/>
      <c r="I81" s="170"/>
      <c r="J81" s="170"/>
      <c r="K81" s="3">
        <v>79.849999999999994</v>
      </c>
    </row>
    <row r="82" spans="1:11" ht="9.9499999999999993" customHeight="1">
      <c r="A82" s="7"/>
      <c r="B82" s="7"/>
      <c r="C82" s="7"/>
      <c r="D82" s="7"/>
      <c r="E82" s="7"/>
      <c r="F82" s="7"/>
      <c r="G82" s="178"/>
      <c r="H82" s="178"/>
      <c r="I82" s="178"/>
      <c r="J82" s="178"/>
      <c r="K82" s="178"/>
    </row>
    <row r="83" spans="1:11" ht="20.100000000000001" customHeight="1">
      <c r="A83" s="179" t="s">
        <v>636</v>
      </c>
      <c r="B83" s="179"/>
      <c r="C83" s="179"/>
      <c r="D83" s="179"/>
      <c r="E83" s="179"/>
      <c r="F83" s="179"/>
      <c r="G83" s="179"/>
      <c r="H83" s="179"/>
      <c r="I83" s="179"/>
      <c r="J83" s="179"/>
      <c r="K83" s="179"/>
    </row>
    <row r="84" spans="1:11" ht="15" customHeight="1">
      <c r="A84" s="188" t="s">
        <v>281</v>
      </c>
      <c r="B84" s="188"/>
      <c r="C84" s="188"/>
      <c r="D84" s="169" t="s">
        <v>3</v>
      </c>
      <c r="E84" s="169"/>
      <c r="F84" s="8" t="s">
        <v>4</v>
      </c>
      <c r="G84" s="169" t="s">
        <v>173</v>
      </c>
      <c r="H84" s="169"/>
      <c r="I84" s="169" t="s">
        <v>174</v>
      </c>
      <c r="J84" s="169"/>
      <c r="K84" s="8" t="s">
        <v>175</v>
      </c>
    </row>
    <row r="85" spans="1:11" ht="38.1" customHeight="1">
      <c r="A85" s="9" t="s">
        <v>637</v>
      </c>
      <c r="B85" s="183" t="s">
        <v>638</v>
      </c>
      <c r="C85" s="183"/>
      <c r="D85" s="184" t="s">
        <v>132</v>
      </c>
      <c r="E85" s="184"/>
      <c r="F85" s="9" t="s">
        <v>401</v>
      </c>
      <c r="G85" s="185">
        <v>2.06</v>
      </c>
      <c r="H85" s="185"/>
      <c r="I85" s="186">
        <v>1.26</v>
      </c>
      <c r="J85" s="186"/>
      <c r="K85" s="12">
        <v>2.6</v>
      </c>
    </row>
    <row r="86" spans="1:11" ht="38.1" customHeight="1">
      <c r="A86" s="9" t="s">
        <v>639</v>
      </c>
      <c r="B86" s="183" t="s">
        <v>640</v>
      </c>
      <c r="C86" s="183"/>
      <c r="D86" s="184" t="s">
        <v>132</v>
      </c>
      <c r="E86" s="184"/>
      <c r="F86" s="9" t="s">
        <v>284</v>
      </c>
      <c r="G86" s="185">
        <v>0.62</v>
      </c>
      <c r="H86" s="185"/>
      <c r="I86" s="186">
        <v>4.53</v>
      </c>
      <c r="J86" s="186"/>
      <c r="K86" s="12">
        <v>2.81</v>
      </c>
    </row>
    <row r="87" spans="1:11" ht="18" customHeight="1">
      <c r="A87" s="7"/>
      <c r="B87" s="7"/>
      <c r="C87" s="7"/>
      <c r="D87" s="7"/>
      <c r="E87" s="7"/>
      <c r="F87" s="7"/>
      <c r="G87" s="187" t="s">
        <v>287</v>
      </c>
      <c r="H87" s="187"/>
      <c r="I87" s="187"/>
      <c r="J87" s="187"/>
      <c r="K87" s="13">
        <v>5.41</v>
      </c>
    </row>
    <row r="88" spans="1:11" ht="15" customHeight="1">
      <c r="A88" s="188" t="s">
        <v>186</v>
      </c>
      <c r="B88" s="188"/>
      <c r="C88" s="188"/>
      <c r="D88" s="169" t="s">
        <v>3</v>
      </c>
      <c r="E88" s="169"/>
      <c r="F88" s="8" t="s">
        <v>4</v>
      </c>
      <c r="G88" s="169" t="s">
        <v>173</v>
      </c>
      <c r="H88" s="169"/>
      <c r="I88" s="169" t="s">
        <v>174</v>
      </c>
      <c r="J88" s="169"/>
      <c r="K88" s="8" t="s">
        <v>175</v>
      </c>
    </row>
    <row r="89" spans="1:11" ht="29.1" customHeight="1">
      <c r="A89" s="9" t="s">
        <v>641</v>
      </c>
      <c r="B89" s="183" t="s">
        <v>642</v>
      </c>
      <c r="C89" s="183"/>
      <c r="D89" s="184" t="s">
        <v>132</v>
      </c>
      <c r="E89" s="184"/>
      <c r="F89" s="9" t="s">
        <v>332</v>
      </c>
      <c r="G89" s="185">
        <v>19.440000000000001</v>
      </c>
      <c r="H89" s="185"/>
      <c r="I89" s="186">
        <v>6.95</v>
      </c>
      <c r="J89" s="186"/>
      <c r="K89" s="12">
        <v>135.11000000000001</v>
      </c>
    </row>
    <row r="90" spans="1:11" ht="21" customHeight="1">
      <c r="A90" s="9" t="s">
        <v>451</v>
      </c>
      <c r="B90" s="183" t="s">
        <v>452</v>
      </c>
      <c r="C90" s="183"/>
      <c r="D90" s="184" t="s">
        <v>132</v>
      </c>
      <c r="E90" s="184"/>
      <c r="F90" s="9" t="s">
        <v>43</v>
      </c>
      <c r="G90" s="185">
        <v>1.08</v>
      </c>
      <c r="H90" s="185"/>
      <c r="I90" s="186">
        <v>112.06</v>
      </c>
      <c r="J90" s="186"/>
      <c r="K90" s="12">
        <v>121.02</v>
      </c>
    </row>
    <row r="91" spans="1:11" ht="15" customHeight="1">
      <c r="A91" s="9" t="s">
        <v>643</v>
      </c>
      <c r="B91" s="183" t="s">
        <v>644</v>
      </c>
      <c r="C91" s="183"/>
      <c r="D91" s="184" t="s">
        <v>132</v>
      </c>
      <c r="E91" s="184"/>
      <c r="F91" s="9" t="s">
        <v>193</v>
      </c>
      <c r="G91" s="185">
        <v>486</v>
      </c>
      <c r="H91" s="185"/>
      <c r="I91" s="186">
        <v>0.62</v>
      </c>
      <c r="J91" s="186"/>
      <c r="K91" s="12">
        <v>301.32</v>
      </c>
    </row>
    <row r="92" spans="1:11" ht="15" customHeight="1">
      <c r="A92" s="7"/>
      <c r="B92" s="7"/>
      <c r="C92" s="7"/>
      <c r="D92" s="7"/>
      <c r="E92" s="7"/>
      <c r="F92" s="7"/>
      <c r="G92" s="187" t="s">
        <v>196</v>
      </c>
      <c r="H92" s="187"/>
      <c r="I92" s="187"/>
      <c r="J92" s="187"/>
      <c r="K92" s="13">
        <v>557.45000000000005</v>
      </c>
    </row>
    <row r="93" spans="1:11" ht="15" customHeight="1">
      <c r="A93" s="188" t="s">
        <v>197</v>
      </c>
      <c r="B93" s="188"/>
      <c r="C93" s="188"/>
      <c r="D93" s="169" t="s">
        <v>3</v>
      </c>
      <c r="E93" s="169"/>
      <c r="F93" s="8" t="s">
        <v>4</v>
      </c>
      <c r="G93" s="169" t="s">
        <v>173</v>
      </c>
      <c r="H93" s="169"/>
      <c r="I93" s="169" t="s">
        <v>174</v>
      </c>
      <c r="J93" s="169"/>
      <c r="K93" s="8" t="s">
        <v>175</v>
      </c>
    </row>
    <row r="94" spans="1:11" ht="21" customHeight="1">
      <c r="A94" s="9" t="s">
        <v>645</v>
      </c>
      <c r="B94" s="183" t="s">
        <v>646</v>
      </c>
      <c r="C94" s="183"/>
      <c r="D94" s="184" t="s">
        <v>132</v>
      </c>
      <c r="E94" s="184"/>
      <c r="F94" s="9" t="s">
        <v>200</v>
      </c>
      <c r="G94" s="185">
        <v>2.68</v>
      </c>
      <c r="H94" s="185"/>
      <c r="I94" s="186">
        <v>23.02</v>
      </c>
      <c r="J94" s="186"/>
      <c r="K94" s="12">
        <v>61.69</v>
      </c>
    </row>
    <row r="95" spans="1:11" ht="15" customHeight="1">
      <c r="A95" s="9" t="s">
        <v>201</v>
      </c>
      <c r="B95" s="183" t="s">
        <v>202</v>
      </c>
      <c r="C95" s="183"/>
      <c r="D95" s="184" t="s">
        <v>132</v>
      </c>
      <c r="E95" s="184"/>
      <c r="F95" s="9" t="s">
        <v>200</v>
      </c>
      <c r="G95" s="185">
        <v>0.88</v>
      </c>
      <c r="H95" s="185"/>
      <c r="I95" s="186">
        <v>19.05</v>
      </c>
      <c r="J95" s="186"/>
      <c r="K95" s="12">
        <v>16.760000000000002</v>
      </c>
    </row>
    <row r="96" spans="1:11" ht="18" customHeight="1">
      <c r="A96" s="7"/>
      <c r="B96" s="7"/>
      <c r="C96" s="7"/>
      <c r="D96" s="7"/>
      <c r="E96" s="7"/>
      <c r="F96" s="7"/>
      <c r="G96" s="187" t="s">
        <v>203</v>
      </c>
      <c r="H96" s="187"/>
      <c r="I96" s="187"/>
      <c r="J96" s="187"/>
      <c r="K96" s="13">
        <v>78.45</v>
      </c>
    </row>
    <row r="97" spans="1:11" ht="15" customHeight="1">
      <c r="A97" s="7"/>
      <c r="B97" s="7"/>
      <c r="C97" s="7"/>
      <c r="D97" s="7"/>
      <c r="E97" s="7"/>
      <c r="F97" s="7"/>
      <c r="G97" s="170" t="s">
        <v>179</v>
      </c>
      <c r="H97" s="170"/>
      <c r="I97" s="170"/>
      <c r="J97" s="170"/>
      <c r="K97" s="3">
        <v>641.54999999999995</v>
      </c>
    </row>
    <row r="98" spans="1:11" ht="9.9499999999999993" customHeight="1">
      <c r="A98" s="7"/>
      <c r="B98" s="7"/>
      <c r="C98" s="7"/>
      <c r="D98" s="7"/>
      <c r="E98" s="7"/>
      <c r="F98" s="7"/>
      <c r="G98" s="178"/>
      <c r="H98" s="178"/>
      <c r="I98" s="178"/>
      <c r="J98" s="178"/>
      <c r="K98" s="178"/>
    </row>
    <row r="99" spans="1:11" ht="20.100000000000001" customHeight="1">
      <c r="A99" s="179" t="s">
        <v>647</v>
      </c>
      <c r="B99" s="179"/>
      <c r="C99" s="179"/>
      <c r="D99" s="179"/>
      <c r="E99" s="179"/>
      <c r="F99" s="179"/>
      <c r="G99" s="179"/>
      <c r="H99" s="179"/>
      <c r="I99" s="179"/>
      <c r="J99" s="179"/>
      <c r="K99" s="179"/>
    </row>
    <row r="100" spans="1:11" ht="15" customHeight="1">
      <c r="A100" s="188" t="s">
        <v>186</v>
      </c>
      <c r="B100" s="188"/>
      <c r="C100" s="188"/>
      <c r="D100" s="169" t="s">
        <v>3</v>
      </c>
      <c r="E100" s="169"/>
      <c r="F100" s="8" t="s">
        <v>4</v>
      </c>
      <c r="G100" s="169" t="s">
        <v>173</v>
      </c>
      <c r="H100" s="169"/>
      <c r="I100" s="169" t="s">
        <v>174</v>
      </c>
      <c r="J100" s="169"/>
      <c r="K100" s="8" t="s">
        <v>175</v>
      </c>
    </row>
    <row r="101" spans="1:11" ht="21" customHeight="1">
      <c r="A101" s="9" t="s">
        <v>451</v>
      </c>
      <c r="B101" s="183" t="s">
        <v>452</v>
      </c>
      <c r="C101" s="183"/>
      <c r="D101" s="184" t="s">
        <v>132</v>
      </c>
      <c r="E101" s="184"/>
      <c r="F101" s="9" t="s">
        <v>43</v>
      </c>
      <c r="G101" s="185">
        <v>1.07</v>
      </c>
      <c r="H101" s="185"/>
      <c r="I101" s="186">
        <v>112.06</v>
      </c>
      <c r="J101" s="186"/>
      <c r="K101" s="12">
        <v>119.9</v>
      </c>
    </row>
    <row r="102" spans="1:11" ht="15" customHeight="1">
      <c r="A102" s="9" t="s">
        <v>643</v>
      </c>
      <c r="B102" s="183" t="s">
        <v>644</v>
      </c>
      <c r="C102" s="183"/>
      <c r="D102" s="184" t="s">
        <v>132</v>
      </c>
      <c r="E102" s="184"/>
      <c r="F102" s="9" t="s">
        <v>193</v>
      </c>
      <c r="G102" s="185">
        <v>482.96</v>
      </c>
      <c r="H102" s="185"/>
      <c r="I102" s="186">
        <v>0.62</v>
      </c>
      <c r="J102" s="186"/>
      <c r="K102" s="12">
        <v>299.44</v>
      </c>
    </row>
    <row r="103" spans="1:11" ht="15" customHeight="1">
      <c r="A103" s="7"/>
      <c r="B103" s="7"/>
      <c r="C103" s="7"/>
      <c r="D103" s="7"/>
      <c r="E103" s="7"/>
      <c r="F103" s="7"/>
      <c r="G103" s="187" t="s">
        <v>196</v>
      </c>
      <c r="H103" s="187"/>
      <c r="I103" s="187"/>
      <c r="J103" s="187"/>
      <c r="K103" s="13">
        <v>419.34</v>
      </c>
    </row>
    <row r="104" spans="1:11" ht="15" customHeight="1">
      <c r="A104" s="188" t="s">
        <v>197</v>
      </c>
      <c r="B104" s="188"/>
      <c r="C104" s="188"/>
      <c r="D104" s="169" t="s">
        <v>3</v>
      </c>
      <c r="E104" s="169"/>
      <c r="F104" s="8" t="s">
        <v>4</v>
      </c>
      <c r="G104" s="169" t="s">
        <v>173</v>
      </c>
      <c r="H104" s="169"/>
      <c r="I104" s="169" t="s">
        <v>174</v>
      </c>
      <c r="J104" s="169"/>
      <c r="K104" s="8" t="s">
        <v>175</v>
      </c>
    </row>
    <row r="105" spans="1:11" ht="15" customHeight="1">
      <c r="A105" s="9" t="s">
        <v>201</v>
      </c>
      <c r="B105" s="183" t="s">
        <v>202</v>
      </c>
      <c r="C105" s="183"/>
      <c r="D105" s="184" t="s">
        <v>132</v>
      </c>
      <c r="E105" s="184"/>
      <c r="F105" s="9" t="s">
        <v>200</v>
      </c>
      <c r="G105" s="185">
        <v>8.57</v>
      </c>
      <c r="H105" s="185"/>
      <c r="I105" s="186">
        <v>19.05</v>
      </c>
      <c r="J105" s="186"/>
      <c r="K105" s="12">
        <v>163.26</v>
      </c>
    </row>
    <row r="106" spans="1:11" ht="18" customHeight="1">
      <c r="A106" s="7"/>
      <c r="B106" s="7"/>
      <c r="C106" s="7"/>
      <c r="D106" s="7"/>
      <c r="E106" s="7"/>
      <c r="F106" s="7"/>
      <c r="G106" s="187" t="s">
        <v>203</v>
      </c>
      <c r="H106" s="187"/>
      <c r="I106" s="187"/>
      <c r="J106" s="187"/>
      <c r="K106" s="13">
        <v>163.26</v>
      </c>
    </row>
    <row r="107" spans="1:11" ht="15" customHeight="1">
      <c r="A107" s="7"/>
      <c r="B107" s="7"/>
      <c r="C107" s="7"/>
      <c r="D107" s="7"/>
      <c r="E107" s="7"/>
      <c r="F107" s="7"/>
      <c r="G107" s="170" t="s">
        <v>179</v>
      </c>
      <c r="H107" s="170"/>
      <c r="I107" s="170"/>
      <c r="J107" s="170"/>
      <c r="K107" s="3">
        <v>582.88</v>
      </c>
    </row>
    <row r="108" spans="1:11" ht="9.9499999999999993" customHeight="1">
      <c r="A108" s="7"/>
      <c r="B108" s="7"/>
      <c r="C108" s="7"/>
      <c r="D108" s="7"/>
      <c r="E108" s="7"/>
      <c r="F108" s="7"/>
      <c r="G108" s="178"/>
      <c r="H108" s="178"/>
      <c r="I108" s="178"/>
      <c r="J108" s="178"/>
      <c r="K108" s="178"/>
    </row>
    <row r="109" spans="1:11" ht="20.100000000000001" customHeight="1">
      <c r="A109" s="179" t="s">
        <v>648</v>
      </c>
      <c r="B109" s="179"/>
      <c r="C109" s="179"/>
      <c r="D109" s="179"/>
      <c r="E109" s="179"/>
      <c r="F109" s="179"/>
      <c r="G109" s="179"/>
      <c r="H109" s="179"/>
      <c r="I109" s="179"/>
      <c r="J109" s="179"/>
      <c r="K109" s="179"/>
    </row>
    <row r="110" spans="1:11" ht="15" customHeight="1">
      <c r="A110" s="188" t="s">
        <v>281</v>
      </c>
      <c r="B110" s="188"/>
      <c r="C110" s="188"/>
      <c r="D110" s="169" t="s">
        <v>3</v>
      </c>
      <c r="E110" s="169"/>
      <c r="F110" s="8" t="s">
        <v>4</v>
      </c>
      <c r="G110" s="169" t="s">
        <v>173</v>
      </c>
      <c r="H110" s="169"/>
      <c r="I110" s="169" t="s">
        <v>174</v>
      </c>
      <c r="J110" s="169"/>
      <c r="K110" s="8" t="s">
        <v>175</v>
      </c>
    </row>
    <row r="111" spans="1:11" ht="38.1" customHeight="1">
      <c r="A111" s="9" t="s">
        <v>649</v>
      </c>
      <c r="B111" s="183" t="s">
        <v>650</v>
      </c>
      <c r="C111" s="183"/>
      <c r="D111" s="184" t="s">
        <v>132</v>
      </c>
      <c r="E111" s="184"/>
      <c r="F111" s="9" t="s">
        <v>401</v>
      </c>
      <c r="G111" s="185">
        <v>2.62</v>
      </c>
      <c r="H111" s="185"/>
      <c r="I111" s="186">
        <v>0.31</v>
      </c>
      <c r="J111" s="186"/>
      <c r="K111" s="12">
        <v>0.81</v>
      </c>
    </row>
    <row r="112" spans="1:11" ht="38.1" customHeight="1">
      <c r="A112" s="9" t="s">
        <v>651</v>
      </c>
      <c r="B112" s="183" t="s">
        <v>652</v>
      </c>
      <c r="C112" s="183"/>
      <c r="D112" s="184" t="s">
        <v>132</v>
      </c>
      <c r="E112" s="184"/>
      <c r="F112" s="9" t="s">
        <v>284</v>
      </c>
      <c r="G112" s="185">
        <v>0.8</v>
      </c>
      <c r="H112" s="185"/>
      <c r="I112" s="186">
        <v>1.65</v>
      </c>
      <c r="J112" s="186"/>
      <c r="K112" s="12">
        <v>1.32</v>
      </c>
    </row>
    <row r="113" spans="1:11" ht="18" customHeight="1">
      <c r="A113" s="7"/>
      <c r="B113" s="7"/>
      <c r="C113" s="7"/>
      <c r="D113" s="7"/>
      <c r="E113" s="7"/>
      <c r="F113" s="7"/>
      <c r="G113" s="187" t="s">
        <v>287</v>
      </c>
      <c r="H113" s="187"/>
      <c r="I113" s="187"/>
      <c r="J113" s="187"/>
      <c r="K113" s="13">
        <v>2.13</v>
      </c>
    </row>
    <row r="114" spans="1:11" ht="15" customHeight="1">
      <c r="A114" s="188" t="s">
        <v>186</v>
      </c>
      <c r="B114" s="188"/>
      <c r="C114" s="188"/>
      <c r="D114" s="169" t="s">
        <v>3</v>
      </c>
      <c r="E114" s="169"/>
      <c r="F114" s="8" t="s">
        <v>4</v>
      </c>
      <c r="G114" s="169" t="s">
        <v>173</v>
      </c>
      <c r="H114" s="169"/>
      <c r="I114" s="169" t="s">
        <v>174</v>
      </c>
      <c r="J114" s="169"/>
      <c r="K114" s="8" t="s">
        <v>175</v>
      </c>
    </row>
    <row r="115" spans="1:11" ht="21" customHeight="1">
      <c r="A115" s="9" t="s">
        <v>451</v>
      </c>
      <c r="B115" s="183" t="s">
        <v>452</v>
      </c>
      <c r="C115" s="183"/>
      <c r="D115" s="184" t="s">
        <v>132</v>
      </c>
      <c r="E115" s="184"/>
      <c r="F115" s="9" t="s">
        <v>43</v>
      </c>
      <c r="G115" s="185">
        <v>1.07</v>
      </c>
      <c r="H115" s="185"/>
      <c r="I115" s="186">
        <v>112.06</v>
      </c>
      <c r="J115" s="186"/>
      <c r="K115" s="12">
        <v>119.9</v>
      </c>
    </row>
    <row r="116" spans="1:11" ht="15" customHeight="1">
      <c r="A116" s="9" t="s">
        <v>643</v>
      </c>
      <c r="B116" s="183" t="s">
        <v>644</v>
      </c>
      <c r="C116" s="183"/>
      <c r="D116" s="184" t="s">
        <v>132</v>
      </c>
      <c r="E116" s="184"/>
      <c r="F116" s="9" t="s">
        <v>193</v>
      </c>
      <c r="G116" s="185">
        <v>483.7</v>
      </c>
      <c r="H116" s="185"/>
      <c r="I116" s="186">
        <v>0.62</v>
      </c>
      <c r="J116" s="186"/>
      <c r="K116" s="12">
        <v>299.89</v>
      </c>
    </row>
    <row r="117" spans="1:11" ht="15" customHeight="1">
      <c r="A117" s="7"/>
      <c r="B117" s="7"/>
      <c r="C117" s="7"/>
      <c r="D117" s="7"/>
      <c r="E117" s="7"/>
      <c r="F117" s="7"/>
      <c r="G117" s="187" t="s">
        <v>196</v>
      </c>
      <c r="H117" s="187"/>
      <c r="I117" s="187"/>
      <c r="J117" s="187"/>
      <c r="K117" s="13">
        <v>419.79</v>
      </c>
    </row>
    <row r="118" spans="1:11" ht="15" customHeight="1">
      <c r="A118" s="188" t="s">
        <v>197</v>
      </c>
      <c r="B118" s="188"/>
      <c r="C118" s="188"/>
      <c r="D118" s="169" t="s">
        <v>3</v>
      </c>
      <c r="E118" s="169"/>
      <c r="F118" s="8" t="s">
        <v>4</v>
      </c>
      <c r="G118" s="169" t="s">
        <v>173</v>
      </c>
      <c r="H118" s="169"/>
      <c r="I118" s="169" t="s">
        <v>174</v>
      </c>
      <c r="J118" s="169"/>
      <c r="K118" s="8" t="s">
        <v>175</v>
      </c>
    </row>
    <row r="119" spans="1:11" ht="21" customHeight="1">
      <c r="A119" s="9" t="s">
        <v>645</v>
      </c>
      <c r="B119" s="183" t="s">
        <v>646</v>
      </c>
      <c r="C119" s="183"/>
      <c r="D119" s="184" t="s">
        <v>132</v>
      </c>
      <c r="E119" s="184"/>
      <c r="F119" s="9" t="s">
        <v>200</v>
      </c>
      <c r="G119" s="185">
        <v>3.42</v>
      </c>
      <c r="H119" s="185"/>
      <c r="I119" s="186">
        <v>23.02</v>
      </c>
      <c r="J119" s="186"/>
      <c r="K119" s="12">
        <v>78.73</v>
      </c>
    </row>
    <row r="120" spans="1:11" ht="18" customHeight="1">
      <c r="A120" s="7"/>
      <c r="B120" s="7"/>
      <c r="C120" s="7"/>
      <c r="D120" s="7"/>
      <c r="E120" s="7"/>
      <c r="F120" s="7"/>
      <c r="G120" s="187" t="s">
        <v>203</v>
      </c>
      <c r="H120" s="187"/>
      <c r="I120" s="187"/>
      <c r="J120" s="187"/>
      <c r="K120" s="13">
        <v>78.73</v>
      </c>
    </row>
    <row r="121" spans="1:11" ht="15" customHeight="1">
      <c r="A121" s="7"/>
      <c r="B121" s="7"/>
      <c r="C121" s="7"/>
      <c r="D121" s="7"/>
      <c r="E121" s="7"/>
      <c r="F121" s="7"/>
      <c r="G121" s="170" t="s">
        <v>179</v>
      </c>
      <c r="H121" s="170"/>
      <c r="I121" s="170"/>
      <c r="J121" s="170"/>
      <c r="K121" s="3">
        <v>500.94</v>
      </c>
    </row>
    <row r="122" spans="1:11" ht="9.9499999999999993" customHeight="1">
      <c r="A122" s="7"/>
      <c r="B122" s="7"/>
      <c r="C122" s="7"/>
      <c r="D122" s="7"/>
      <c r="E122" s="7"/>
      <c r="F122" s="7"/>
      <c r="G122" s="178"/>
      <c r="H122" s="178"/>
      <c r="I122" s="178"/>
      <c r="J122" s="178"/>
      <c r="K122" s="178"/>
    </row>
    <row r="123" spans="1:11" ht="20.100000000000001" customHeight="1">
      <c r="A123" s="179" t="s">
        <v>653</v>
      </c>
      <c r="B123" s="179"/>
      <c r="C123" s="179"/>
      <c r="D123" s="179"/>
      <c r="E123" s="179"/>
      <c r="F123" s="179"/>
      <c r="G123" s="179"/>
      <c r="H123" s="179"/>
      <c r="I123" s="179"/>
      <c r="J123" s="179"/>
      <c r="K123" s="179"/>
    </row>
    <row r="124" spans="1:11" ht="15" customHeight="1">
      <c r="A124" s="188" t="s">
        <v>579</v>
      </c>
      <c r="B124" s="188"/>
      <c r="C124" s="188"/>
      <c r="D124" s="169" t="s">
        <v>3</v>
      </c>
      <c r="E124" s="169"/>
      <c r="F124" s="8" t="s">
        <v>4</v>
      </c>
      <c r="G124" s="169" t="s">
        <v>173</v>
      </c>
      <c r="H124" s="169"/>
      <c r="I124" s="169" t="s">
        <v>174</v>
      </c>
      <c r="J124" s="169"/>
      <c r="K124" s="8" t="s">
        <v>175</v>
      </c>
    </row>
    <row r="125" spans="1:11" ht="21" customHeight="1">
      <c r="A125" s="9" t="s">
        <v>580</v>
      </c>
      <c r="B125" s="183" t="s">
        <v>581</v>
      </c>
      <c r="C125" s="183"/>
      <c r="D125" s="184" t="s">
        <v>132</v>
      </c>
      <c r="E125" s="184"/>
      <c r="F125" s="9" t="s">
        <v>200</v>
      </c>
      <c r="G125" s="185">
        <v>1</v>
      </c>
      <c r="H125" s="185"/>
      <c r="I125" s="186">
        <v>2.92</v>
      </c>
      <c r="J125" s="186"/>
      <c r="K125" s="12">
        <v>2.92</v>
      </c>
    </row>
    <row r="126" spans="1:11" ht="21" customHeight="1">
      <c r="A126" s="9" t="s">
        <v>654</v>
      </c>
      <c r="B126" s="183" t="s">
        <v>655</v>
      </c>
      <c r="C126" s="183"/>
      <c r="D126" s="184" t="s">
        <v>132</v>
      </c>
      <c r="E126" s="184"/>
      <c r="F126" s="9" t="s">
        <v>200</v>
      </c>
      <c r="G126" s="185">
        <v>1</v>
      </c>
      <c r="H126" s="185"/>
      <c r="I126" s="186">
        <v>0.91</v>
      </c>
      <c r="J126" s="186"/>
      <c r="K126" s="12">
        <v>0.91</v>
      </c>
    </row>
    <row r="127" spans="1:11" ht="21" customHeight="1">
      <c r="A127" s="9" t="s">
        <v>584</v>
      </c>
      <c r="B127" s="183" t="s">
        <v>585</v>
      </c>
      <c r="C127" s="183"/>
      <c r="D127" s="184" t="s">
        <v>132</v>
      </c>
      <c r="E127" s="184"/>
      <c r="F127" s="9" t="s">
        <v>200</v>
      </c>
      <c r="G127" s="185">
        <v>1</v>
      </c>
      <c r="H127" s="185"/>
      <c r="I127" s="186">
        <v>1.1599999999999999</v>
      </c>
      <c r="J127" s="186"/>
      <c r="K127" s="12">
        <v>1.1599999999999999</v>
      </c>
    </row>
    <row r="128" spans="1:11" ht="21" customHeight="1">
      <c r="A128" s="9" t="s">
        <v>656</v>
      </c>
      <c r="B128" s="183" t="s">
        <v>657</v>
      </c>
      <c r="C128" s="183"/>
      <c r="D128" s="184" t="s">
        <v>132</v>
      </c>
      <c r="E128" s="184"/>
      <c r="F128" s="9" t="s">
        <v>200</v>
      </c>
      <c r="G128" s="185">
        <v>1</v>
      </c>
      <c r="H128" s="185"/>
      <c r="I128" s="186">
        <v>0.27</v>
      </c>
      <c r="J128" s="186"/>
      <c r="K128" s="12">
        <v>0.27</v>
      </c>
    </row>
    <row r="129" spans="1:11" ht="21" customHeight="1">
      <c r="A129" s="9" t="s">
        <v>588</v>
      </c>
      <c r="B129" s="183" t="s">
        <v>589</v>
      </c>
      <c r="C129" s="183"/>
      <c r="D129" s="184" t="s">
        <v>132</v>
      </c>
      <c r="E129" s="184"/>
      <c r="F129" s="9" t="s">
        <v>200</v>
      </c>
      <c r="G129" s="185">
        <v>1</v>
      </c>
      <c r="H129" s="185"/>
      <c r="I129" s="186">
        <v>0.03</v>
      </c>
      <c r="J129" s="186"/>
      <c r="K129" s="12">
        <v>0.03</v>
      </c>
    </row>
    <row r="130" spans="1:11" ht="21" customHeight="1">
      <c r="A130" s="9" t="s">
        <v>590</v>
      </c>
      <c r="B130" s="183" t="s">
        <v>591</v>
      </c>
      <c r="C130" s="183"/>
      <c r="D130" s="184" t="s">
        <v>132</v>
      </c>
      <c r="E130" s="184"/>
      <c r="F130" s="9" t="s">
        <v>200</v>
      </c>
      <c r="G130" s="185">
        <v>1</v>
      </c>
      <c r="H130" s="185"/>
      <c r="I130" s="186">
        <v>0.95</v>
      </c>
      <c r="J130" s="186"/>
      <c r="K130" s="12">
        <v>0.95</v>
      </c>
    </row>
    <row r="131" spans="1:11" ht="15" customHeight="1">
      <c r="A131" s="7"/>
      <c r="B131" s="7"/>
      <c r="C131" s="7"/>
      <c r="D131" s="7"/>
      <c r="E131" s="7"/>
      <c r="F131" s="7"/>
      <c r="G131" s="187" t="s">
        <v>592</v>
      </c>
      <c r="H131" s="187"/>
      <c r="I131" s="187"/>
      <c r="J131" s="187"/>
      <c r="K131" s="13">
        <v>6.24</v>
      </c>
    </row>
    <row r="132" spans="1:11" ht="15" customHeight="1">
      <c r="A132" s="188" t="s">
        <v>219</v>
      </c>
      <c r="B132" s="188"/>
      <c r="C132" s="188"/>
      <c r="D132" s="169" t="s">
        <v>3</v>
      </c>
      <c r="E132" s="169"/>
      <c r="F132" s="8" t="s">
        <v>4</v>
      </c>
      <c r="G132" s="169" t="s">
        <v>173</v>
      </c>
      <c r="H132" s="169"/>
      <c r="I132" s="169" t="s">
        <v>174</v>
      </c>
      <c r="J132" s="169"/>
      <c r="K132" s="8" t="s">
        <v>175</v>
      </c>
    </row>
    <row r="133" spans="1:11" ht="21" customHeight="1">
      <c r="A133" s="9" t="s">
        <v>658</v>
      </c>
      <c r="B133" s="183" t="s">
        <v>659</v>
      </c>
      <c r="C133" s="183"/>
      <c r="D133" s="184" t="s">
        <v>132</v>
      </c>
      <c r="E133" s="184"/>
      <c r="F133" s="9" t="s">
        <v>200</v>
      </c>
      <c r="G133" s="185">
        <v>1</v>
      </c>
      <c r="H133" s="185"/>
      <c r="I133" s="186">
        <v>13.01</v>
      </c>
      <c r="J133" s="186"/>
      <c r="K133" s="12">
        <v>13.01</v>
      </c>
    </row>
    <row r="134" spans="1:11" ht="15" customHeight="1">
      <c r="A134" s="7"/>
      <c r="B134" s="7"/>
      <c r="C134" s="7"/>
      <c r="D134" s="7"/>
      <c r="E134" s="7"/>
      <c r="F134" s="7"/>
      <c r="G134" s="187" t="s">
        <v>226</v>
      </c>
      <c r="H134" s="187"/>
      <c r="I134" s="187"/>
      <c r="J134" s="187"/>
      <c r="K134" s="13">
        <v>13.01</v>
      </c>
    </row>
    <row r="135" spans="1:11" ht="15" customHeight="1">
      <c r="A135" s="188" t="s">
        <v>204</v>
      </c>
      <c r="B135" s="188"/>
      <c r="C135" s="188"/>
      <c r="D135" s="169" t="s">
        <v>3</v>
      </c>
      <c r="E135" s="169"/>
      <c r="F135" s="8" t="s">
        <v>4</v>
      </c>
      <c r="G135" s="169" t="s">
        <v>173</v>
      </c>
      <c r="H135" s="169"/>
      <c r="I135" s="169" t="s">
        <v>174</v>
      </c>
      <c r="J135" s="169"/>
      <c r="K135" s="8" t="s">
        <v>175</v>
      </c>
    </row>
    <row r="136" spans="1:11" ht="29.1" customHeight="1">
      <c r="A136" s="9" t="s">
        <v>660</v>
      </c>
      <c r="B136" s="183" t="s">
        <v>661</v>
      </c>
      <c r="C136" s="183"/>
      <c r="D136" s="184" t="s">
        <v>132</v>
      </c>
      <c r="E136" s="184"/>
      <c r="F136" s="9" t="s">
        <v>200</v>
      </c>
      <c r="G136" s="185">
        <v>1</v>
      </c>
      <c r="H136" s="185"/>
      <c r="I136" s="186">
        <v>0.27</v>
      </c>
      <c r="J136" s="186"/>
      <c r="K136" s="12">
        <v>0.27</v>
      </c>
    </row>
    <row r="137" spans="1:11" ht="15" customHeight="1">
      <c r="A137" s="7"/>
      <c r="B137" s="7"/>
      <c r="C137" s="7"/>
      <c r="D137" s="7"/>
      <c r="E137" s="7"/>
      <c r="F137" s="7"/>
      <c r="G137" s="187" t="s">
        <v>207</v>
      </c>
      <c r="H137" s="187"/>
      <c r="I137" s="187"/>
      <c r="J137" s="187"/>
      <c r="K137" s="13">
        <v>0.27</v>
      </c>
    </row>
    <row r="138" spans="1:11" ht="15" customHeight="1">
      <c r="A138" s="7"/>
      <c r="B138" s="7"/>
      <c r="C138" s="7"/>
      <c r="D138" s="7"/>
      <c r="E138" s="7"/>
      <c r="F138" s="7"/>
      <c r="G138" s="170" t="s">
        <v>179</v>
      </c>
      <c r="H138" s="170"/>
      <c r="I138" s="170"/>
      <c r="J138" s="170"/>
      <c r="K138" s="3">
        <v>19.52</v>
      </c>
    </row>
    <row r="139" spans="1:11" ht="9.9499999999999993" customHeight="1">
      <c r="A139" s="7"/>
      <c r="B139" s="7"/>
      <c r="C139" s="7"/>
      <c r="D139" s="7"/>
      <c r="E139" s="7"/>
      <c r="F139" s="7"/>
      <c r="G139" s="178"/>
      <c r="H139" s="178"/>
      <c r="I139" s="178"/>
      <c r="J139" s="178"/>
      <c r="K139" s="178"/>
    </row>
    <row r="140" spans="1:11" ht="20.100000000000001" customHeight="1">
      <c r="A140" s="179" t="s">
        <v>662</v>
      </c>
      <c r="B140" s="179"/>
      <c r="C140" s="179"/>
      <c r="D140" s="179"/>
      <c r="E140" s="179"/>
      <c r="F140" s="179"/>
      <c r="G140" s="179"/>
      <c r="H140" s="179"/>
      <c r="I140" s="179"/>
      <c r="J140" s="179"/>
      <c r="K140" s="179"/>
    </row>
    <row r="141" spans="1:11" ht="15" customHeight="1">
      <c r="A141" s="188" t="s">
        <v>579</v>
      </c>
      <c r="B141" s="188"/>
      <c r="C141" s="188"/>
      <c r="D141" s="169" t="s">
        <v>3</v>
      </c>
      <c r="E141" s="169"/>
      <c r="F141" s="8" t="s">
        <v>4</v>
      </c>
      <c r="G141" s="169" t="s">
        <v>173</v>
      </c>
      <c r="H141" s="169"/>
      <c r="I141" s="169" t="s">
        <v>174</v>
      </c>
      <c r="J141" s="169"/>
      <c r="K141" s="8" t="s">
        <v>175</v>
      </c>
    </row>
    <row r="142" spans="1:11" ht="21" customHeight="1">
      <c r="A142" s="9" t="s">
        <v>663</v>
      </c>
      <c r="B142" s="183" t="s">
        <v>664</v>
      </c>
      <c r="C142" s="183"/>
      <c r="D142" s="184" t="s">
        <v>132</v>
      </c>
      <c r="E142" s="184"/>
      <c r="F142" s="9" t="s">
        <v>247</v>
      </c>
      <c r="G142" s="185">
        <v>1</v>
      </c>
      <c r="H142" s="185"/>
      <c r="I142" s="186">
        <v>120.88</v>
      </c>
      <c r="J142" s="186"/>
      <c r="K142" s="12">
        <v>120.88</v>
      </c>
    </row>
    <row r="143" spans="1:11" ht="21" customHeight="1">
      <c r="A143" s="9" t="s">
        <v>665</v>
      </c>
      <c r="B143" s="183" t="s">
        <v>666</v>
      </c>
      <c r="C143" s="183"/>
      <c r="D143" s="184" t="s">
        <v>132</v>
      </c>
      <c r="E143" s="184"/>
      <c r="F143" s="9" t="s">
        <v>247</v>
      </c>
      <c r="G143" s="185">
        <v>1</v>
      </c>
      <c r="H143" s="185"/>
      <c r="I143" s="186">
        <v>217.29</v>
      </c>
      <c r="J143" s="186"/>
      <c r="K143" s="12">
        <v>217.29</v>
      </c>
    </row>
    <row r="144" spans="1:11" ht="21" customHeight="1">
      <c r="A144" s="9" t="s">
        <v>667</v>
      </c>
      <c r="B144" s="183" t="s">
        <v>668</v>
      </c>
      <c r="C144" s="183"/>
      <c r="D144" s="184" t="s">
        <v>132</v>
      </c>
      <c r="E144" s="184"/>
      <c r="F144" s="9" t="s">
        <v>247</v>
      </c>
      <c r="G144" s="185">
        <v>1</v>
      </c>
      <c r="H144" s="185"/>
      <c r="I144" s="186">
        <v>1.97</v>
      </c>
      <c r="J144" s="186"/>
      <c r="K144" s="12">
        <v>1.97</v>
      </c>
    </row>
    <row r="145" spans="1:11" ht="21" customHeight="1">
      <c r="A145" s="9" t="s">
        <v>669</v>
      </c>
      <c r="B145" s="183" t="s">
        <v>670</v>
      </c>
      <c r="C145" s="183"/>
      <c r="D145" s="184" t="s">
        <v>132</v>
      </c>
      <c r="E145" s="184"/>
      <c r="F145" s="9" t="s">
        <v>247</v>
      </c>
      <c r="G145" s="185">
        <v>1</v>
      </c>
      <c r="H145" s="185"/>
      <c r="I145" s="186">
        <v>6.3</v>
      </c>
      <c r="J145" s="186"/>
      <c r="K145" s="12">
        <v>6.3</v>
      </c>
    </row>
    <row r="146" spans="1:11" ht="15" customHeight="1">
      <c r="A146" s="7"/>
      <c r="B146" s="7"/>
      <c r="C146" s="7"/>
      <c r="D146" s="7"/>
      <c r="E146" s="7"/>
      <c r="F146" s="7"/>
      <c r="G146" s="187" t="s">
        <v>592</v>
      </c>
      <c r="H146" s="187"/>
      <c r="I146" s="187"/>
      <c r="J146" s="187"/>
      <c r="K146" s="13">
        <v>346.44</v>
      </c>
    </row>
    <row r="147" spans="1:11" ht="15" customHeight="1">
      <c r="A147" s="188" t="s">
        <v>219</v>
      </c>
      <c r="B147" s="188"/>
      <c r="C147" s="188"/>
      <c r="D147" s="169" t="s">
        <v>3</v>
      </c>
      <c r="E147" s="169"/>
      <c r="F147" s="8" t="s">
        <v>4</v>
      </c>
      <c r="G147" s="169" t="s">
        <v>173</v>
      </c>
      <c r="H147" s="169"/>
      <c r="I147" s="169" t="s">
        <v>174</v>
      </c>
      <c r="J147" s="169"/>
      <c r="K147" s="8" t="s">
        <v>175</v>
      </c>
    </row>
    <row r="148" spans="1:11" ht="21" customHeight="1">
      <c r="A148" s="9" t="s">
        <v>671</v>
      </c>
      <c r="B148" s="183" t="s">
        <v>672</v>
      </c>
      <c r="C148" s="183"/>
      <c r="D148" s="184" t="s">
        <v>132</v>
      </c>
      <c r="E148" s="184"/>
      <c r="F148" s="9" t="s">
        <v>247</v>
      </c>
      <c r="G148" s="185">
        <v>1</v>
      </c>
      <c r="H148" s="185"/>
      <c r="I148" s="186">
        <v>4187.91</v>
      </c>
      <c r="J148" s="186"/>
      <c r="K148" s="12">
        <v>4187.91</v>
      </c>
    </row>
    <row r="149" spans="1:11" ht="15" customHeight="1">
      <c r="A149" s="7"/>
      <c r="B149" s="7"/>
      <c r="C149" s="7"/>
      <c r="D149" s="7"/>
      <c r="E149" s="7"/>
      <c r="F149" s="7"/>
      <c r="G149" s="187" t="s">
        <v>226</v>
      </c>
      <c r="H149" s="187"/>
      <c r="I149" s="187"/>
      <c r="J149" s="187"/>
      <c r="K149" s="13">
        <v>4187.91</v>
      </c>
    </row>
    <row r="150" spans="1:11" ht="15" customHeight="1">
      <c r="A150" s="188" t="s">
        <v>204</v>
      </c>
      <c r="B150" s="188"/>
      <c r="C150" s="188"/>
      <c r="D150" s="169" t="s">
        <v>3</v>
      </c>
      <c r="E150" s="169"/>
      <c r="F150" s="8" t="s">
        <v>4</v>
      </c>
      <c r="G150" s="169" t="s">
        <v>173</v>
      </c>
      <c r="H150" s="169"/>
      <c r="I150" s="169" t="s">
        <v>174</v>
      </c>
      <c r="J150" s="169"/>
      <c r="K150" s="8" t="s">
        <v>175</v>
      </c>
    </row>
    <row r="151" spans="1:11" ht="29.1" customHeight="1">
      <c r="A151" s="9" t="s">
        <v>673</v>
      </c>
      <c r="B151" s="183" t="s">
        <v>674</v>
      </c>
      <c r="C151" s="183"/>
      <c r="D151" s="184" t="s">
        <v>132</v>
      </c>
      <c r="E151" s="184"/>
      <c r="F151" s="9" t="s">
        <v>247</v>
      </c>
      <c r="G151" s="185">
        <v>1</v>
      </c>
      <c r="H151" s="185"/>
      <c r="I151" s="186">
        <v>29.99</v>
      </c>
      <c r="J151" s="186"/>
      <c r="K151" s="12">
        <v>29.99</v>
      </c>
    </row>
    <row r="152" spans="1:11" ht="15" customHeight="1">
      <c r="A152" s="7"/>
      <c r="B152" s="7"/>
      <c r="C152" s="7"/>
      <c r="D152" s="7"/>
      <c r="E152" s="7"/>
      <c r="F152" s="7"/>
      <c r="G152" s="187" t="s">
        <v>207</v>
      </c>
      <c r="H152" s="187"/>
      <c r="I152" s="187"/>
      <c r="J152" s="187"/>
      <c r="K152" s="13">
        <v>29.99</v>
      </c>
    </row>
    <row r="153" spans="1:11" ht="15" customHeight="1">
      <c r="A153" s="7"/>
      <c r="B153" s="7"/>
      <c r="C153" s="7"/>
      <c r="D153" s="7"/>
      <c r="E153" s="7"/>
      <c r="F153" s="7"/>
      <c r="G153" s="170" t="s">
        <v>179</v>
      </c>
      <c r="H153" s="170"/>
      <c r="I153" s="170"/>
      <c r="J153" s="170"/>
      <c r="K153" s="3">
        <v>4564.34</v>
      </c>
    </row>
    <row r="154" spans="1:11" ht="9.9499999999999993" customHeight="1">
      <c r="A154" s="7"/>
      <c r="B154" s="7"/>
      <c r="C154" s="7"/>
      <c r="D154" s="7"/>
      <c r="E154" s="7"/>
      <c r="F154" s="7"/>
      <c r="G154" s="178"/>
      <c r="H154" s="178"/>
      <c r="I154" s="178"/>
      <c r="J154" s="178"/>
      <c r="K154" s="178"/>
    </row>
    <row r="155" spans="1:11" ht="20.100000000000001" customHeight="1">
      <c r="A155" s="179" t="s">
        <v>675</v>
      </c>
      <c r="B155" s="179"/>
      <c r="C155" s="179"/>
      <c r="D155" s="179"/>
      <c r="E155" s="179"/>
      <c r="F155" s="179"/>
      <c r="G155" s="179"/>
      <c r="H155" s="179"/>
      <c r="I155" s="179"/>
      <c r="J155" s="179"/>
      <c r="K155" s="179"/>
    </row>
    <row r="156" spans="1:11" ht="12.95" customHeight="1">
      <c r="A156" s="180" t="s">
        <v>256</v>
      </c>
      <c r="B156" s="180"/>
      <c r="C156" s="180"/>
      <c r="D156" s="181" t="s">
        <v>257</v>
      </c>
      <c r="E156" s="176" t="s">
        <v>258</v>
      </c>
      <c r="F156" s="176"/>
      <c r="G156" s="176" t="s">
        <v>259</v>
      </c>
      <c r="H156" s="176"/>
      <c r="I156" s="176"/>
      <c r="J156" s="176"/>
      <c r="K156" s="176" t="s">
        <v>260</v>
      </c>
    </row>
    <row r="157" spans="1:11" ht="12" customHeight="1">
      <c r="A157" s="180"/>
      <c r="B157" s="180"/>
      <c r="C157" s="180"/>
      <c r="D157" s="181"/>
      <c r="E157" s="8" t="s">
        <v>261</v>
      </c>
      <c r="F157" s="8" t="s">
        <v>262</v>
      </c>
      <c r="G157" s="169" t="s">
        <v>261</v>
      </c>
      <c r="H157" s="169"/>
      <c r="I157" s="169" t="s">
        <v>262</v>
      </c>
      <c r="J157" s="169"/>
      <c r="K157" s="176"/>
    </row>
    <row r="158" spans="1:11" ht="15" customHeight="1">
      <c r="A158" s="4" t="s">
        <v>676</v>
      </c>
      <c r="B158" s="174" t="s">
        <v>677</v>
      </c>
      <c r="C158" s="174"/>
      <c r="D158" s="15">
        <v>1</v>
      </c>
      <c r="E158" s="16">
        <v>0.19</v>
      </c>
      <c r="F158" s="16">
        <v>0.81</v>
      </c>
      <c r="G158" s="175">
        <v>173.26429999999999</v>
      </c>
      <c r="H158" s="175"/>
      <c r="I158" s="175">
        <v>86.698499999999996</v>
      </c>
      <c r="J158" s="175"/>
      <c r="K158" s="17">
        <v>103.146</v>
      </c>
    </row>
    <row r="159" spans="1:11" ht="15.95" customHeight="1">
      <c r="A159" s="4" t="s">
        <v>678</v>
      </c>
      <c r="B159" s="174" t="s">
        <v>679</v>
      </c>
      <c r="C159" s="174"/>
      <c r="D159" s="15">
        <v>1</v>
      </c>
      <c r="E159" s="16">
        <v>1</v>
      </c>
      <c r="F159" s="16">
        <v>0</v>
      </c>
      <c r="G159" s="175">
        <v>120.42619999999999</v>
      </c>
      <c r="H159" s="175"/>
      <c r="I159" s="175">
        <v>42.629600000000003</v>
      </c>
      <c r="J159" s="175"/>
      <c r="K159" s="17">
        <v>120.42619999999999</v>
      </c>
    </row>
    <row r="160" spans="1:11" ht="15" customHeight="1">
      <c r="A160" s="1"/>
      <c r="B160" s="1"/>
      <c r="C160" s="1"/>
      <c r="D160" s="1"/>
      <c r="E160" s="1"/>
      <c r="F160" s="1"/>
      <c r="G160" s="167" t="s">
        <v>265</v>
      </c>
      <c r="H160" s="167"/>
      <c r="I160" s="167"/>
      <c r="J160" s="167"/>
      <c r="K160" s="18">
        <v>223.57220000000001</v>
      </c>
    </row>
    <row r="161" spans="1:11" ht="20.100000000000001" customHeight="1">
      <c r="A161" s="168" t="s">
        <v>290</v>
      </c>
      <c r="B161" s="168"/>
      <c r="C161" s="168"/>
      <c r="D161" s="168"/>
      <c r="E161" s="168"/>
      <c r="F161" s="2" t="s">
        <v>4</v>
      </c>
      <c r="G161" s="176" t="s">
        <v>291</v>
      </c>
      <c r="H161" s="176"/>
      <c r="I161" s="176" t="s">
        <v>292</v>
      </c>
      <c r="J161" s="176"/>
      <c r="K161" s="2" t="s">
        <v>260</v>
      </c>
    </row>
    <row r="162" spans="1:11" ht="15" customHeight="1">
      <c r="A162" s="4" t="s">
        <v>293</v>
      </c>
      <c r="B162" s="171" t="s">
        <v>294</v>
      </c>
      <c r="C162" s="171"/>
      <c r="D162" s="171"/>
      <c r="E162" s="171"/>
      <c r="F162" s="4" t="s">
        <v>295</v>
      </c>
      <c r="G162" s="172">
        <v>4</v>
      </c>
      <c r="H162" s="172"/>
      <c r="I162" s="173">
        <v>17.649999999999999</v>
      </c>
      <c r="J162" s="173"/>
      <c r="K162" s="5">
        <v>70.599999999999994</v>
      </c>
    </row>
    <row r="163" spans="1:11" ht="15" customHeight="1">
      <c r="A163" s="1"/>
      <c r="B163" s="1"/>
      <c r="C163" s="1"/>
      <c r="D163" s="1"/>
      <c r="E163" s="1"/>
      <c r="F163" s="1"/>
      <c r="G163" s="167" t="s">
        <v>296</v>
      </c>
      <c r="H163" s="167"/>
      <c r="I163" s="167"/>
      <c r="J163" s="167"/>
      <c r="K163" s="20">
        <v>70.599999999999994</v>
      </c>
    </row>
    <row r="164" spans="1:11" ht="15" customHeight="1">
      <c r="A164" s="7"/>
      <c r="B164" s="7"/>
      <c r="C164" s="7"/>
      <c r="D164" s="7"/>
      <c r="E164" s="7"/>
      <c r="F164" s="7"/>
      <c r="G164" s="170" t="s">
        <v>266</v>
      </c>
      <c r="H164" s="170"/>
      <c r="I164" s="170"/>
      <c r="J164" s="170"/>
      <c r="K164" s="17">
        <v>294.17219999999998</v>
      </c>
    </row>
    <row r="165" spans="1:11" ht="15" customHeight="1">
      <c r="A165" s="7"/>
      <c r="B165" s="7"/>
      <c r="C165" s="7"/>
      <c r="D165" s="7"/>
      <c r="E165" s="7"/>
      <c r="F165" s="7"/>
      <c r="G165" s="170" t="s">
        <v>267</v>
      </c>
      <c r="H165" s="170"/>
      <c r="I165" s="170"/>
      <c r="J165" s="170"/>
      <c r="K165" s="19">
        <v>30</v>
      </c>
    </row>
    <row r="166" spans="1:11" ht="15" customHeight="1">
      <c r="A166" s="7"/>
      <c r="B166" s="7"/>
      <c r="C166" s="7"/>
      <c r="D166" s="7"/>
      <c r="E166" s="7"/>
      <c r="F166" s="7"/>
      <c r="G166" s="170" t="s">
        <v>268</v>
      </c>
      <c r="H166" s="170"/>
      <c r="I166" s="170"/>
      <c r="J166" s="170"/>
      <c r="K166" s="17">
        <v>9.8056999999999999</v>
      </c>
    </row>
    <row r="167" spans="1:11" ht="15" customHeight="1">
      <c r="A167" s="7"/>
      <c r="B167" s="7"/>
      <c r="C167" s="7"/>
      <c r="D167" s="7"/>
      <c r="E167" s="7"/>
      <c r="F167" s="7"/>
      <c r="G167" s="170" t="s">
        <v>269</v>
      </c>
      <c r="H167" s="170"/>
      <c r="I167" s="170"/>
      <c r="J167" s="170"/>
      <c r="K167" s="17">
        <v>0.13339999999999999</v>
      </c>
    </row>
    <row r="168" spans="1:11" ht="20.100000000000001" customHeight="1">
      <c r="A168" s="168" t="s">
        <v>371</v>
      </c>
      <c r="B168" s="168"/>
      <c r="C168" s="168"/>
      <c r="D168" s="168"/>
      <c r="E168" s="168"/>
      <c r="F168" s="2" t="s">
        <v>4</v>
      </c>
      <c r="G168" s="176" t="s">
        <v>291</v>
      </c>
      <c r="H168" s="176"/>
      <c r="I168" s="176" t="s">
        <v>372</v>
      </c>
      <c r="J168" s="176"/>
      <c r="K168" s="2" t="s">
        <v>301</v>
      </c>
    </row>
    <row r="169" spans="1:11" ht="15" customHeight="1">
      <c r="A169" s="4" t="s">
        <v>680</v>
      </c>
      <c r="B169" s="174" t="s">
        <v>681</v>
      </c>
      <c r="C169" s="174"/>
      <c r="D169" s="174"/>
      <c r="E169" s="174"/>
      <c r="F169" s="4" t="s">
        <v>380</v>
      </c>
      <c r="G169" s="172">
        <v>6.0000000000000002E-5</v>
      </c>
      <c r="H169" s="172"/>
      <c r="I169" s="177">
        <v>153.85</v>
      </c>
      <c r="J169" s="177"/>
      <c r="K169" s="6">
        <v>0.01</v>
      </c>
    </row>
    <row r="170" spans="1:11" ht="15" customHeight="1">
      <c r="A170" s="1"/>
      <c r="B170" s="1"/>
      <c r="C170" s="1"/>
      <c r="D170" s="1"/>
      <c r="E170" s="1"/>
      <c r="F170" s="1"/>
      <c r="G170" s="167" t="s">
        <v>383</v>
      </c>
      <c r="H170" s="167"/>
      <c r="I170" s="167"/>
      <c r="J170" s="167"/>
      <c r="K170" s="3">
        <v>0.01</v>
      </c>
    </row>
    <row r="171" spans="1:11" ht="15" customHeight="1">
      <c r="A171" s="7"/>
      <c r="B171" s="7"/>
      <c r="C171" s="7"/>
      <c r="D171" s="7"/>
      <c r="E171" s="7"/>
      <c r="F171" s="7"/>
      <c r="G171" s="170" t="s">
        <v>270</v>
      </c>
      <c r="H171" s="170"/>
      <c r="I171" s="170"/>
      <c r="J171" s="170"/>
      <c r="K171" s="6">
        <v>9.9490999999999996</v>
      </c>
    </row>
    <row r="172" spans="1:11" ht="15" customHeight="1">
      <c r="A172" s="7"/>
      <c r="B172" s="7"/>
      <c r="C172" s="7"/>
      <c r="D172" s="7"/>
      <c r="E172" s="7"/>
      <c r="F172" s="7"/>
      <c r="G172" s="170" t="s">
        <v>179</v>
      </c>
      <c r="H172" s="170"/>
      <c r="I172" s="170"/>
      <c r="J172" s="170"/>
      <c r="K172" s="3">
        <v>9.94</v>
      </c>
    </row>
    <row r="173" spans="1:11" ht="9.9499999999999993" customHeight="1">
      <c r="A173" s="7"/>
      <c r="B173" s="7"/>
      <c r="C173" s="7"/>
      <c r="D173" s="7"/>
      <c r="E173" s="7"/>
      <c r="F173" s="7"/>
      <c r="G173" s="178"/>
      <c r="H173" s="178"/>
      <c r="I173" s="178"/>
      <c r="J173" s="178"/>
      <c r="K173" s="178"/>
    </row>
    <row r="174" spans="1:11" ht="20.100000000000001" customHeight="1">
      <c r="A174" s="179" t="s">
        <v>682</v>
      </c>
      <c r="B174" s="179"/>
      <c r="C174" s="179"/>
      <c r="D174" s="179"/>
      <c r="E174" s="179"/>
      <c r="F174" s="179"/>
      <c r="G174" s="179"/>
      <c r="H174" s="179"/>
      <c r="I174" s="179"/>
      <c r="J174" s="179"/>
      <c r="K174" s="179"/>
    </row>
    <row r="175" spans="1:11" ht="12.95" customHeight="1">
      <c r="A175" s="180" t="s">
        <v>256</v>
      </c>
      <c r="B175" s="180"/>
      <c r="C175" s="180"/>
      <c r="D175" s="181" t="s">
        <v>257</v>
      </c>
      <c r="E175" s="176" t="s">
        <v>258</v>
      </c>
      <c r="F175" s="176"/>
      <c r="G175" s="176" t="s">
        <v>259</v>
      </c>
      <c r="H175" s="176"/>
      <c r="I175" s="176"/>
      <c r="J175" s="176"/>
      <c r="K175" s="176" t="s">
        <v>260</v>
      </c>
    </row>
    <row r="176" spans="1:11" ht="12" customHeight="1">
      <c r="A176" s="180"/>
      <c r="B176" s="180"/>
      <c r="C176" s="180"/>
      <c r="D176" s="181"/>
      <c r="E176" s="8" t="s">
        <v>261</v>
      </c>
      <c r="F176" s="8" t="s">
        <v>262</v>
      </c>
      <c r="G176" s="169" t="s">
        <v>261</v>
      </c>
      <c r="H176" s="169"/>
      <c r="I176" s="169" t="s">
        <v>262</v>
      </c>
      <c r="J176" s="169"/>
      <c r="K176" s="176"/>
    </row>
    <row r="177" spans="1:11" ht="15" customHeight="1">
      <c r="A177" s="4" t="s">
        <v>343</v>
      </c>
      <c r="B177" s="174" t="s">
        <v>683</v>
      </c>
      <c r="C177" s="174"/>
      <c r="D177" s="15">
        <v>1</v>
      </c>
      <c r="E177" s="16">
        <v>1</v>
      </c>
      <c r="F177" s="16">
        <v>0</v>
      </c>
      <c r="G177" s="175">
        <v>43.682200000000002</v>
      </c>
      <c r="H177" s="175"/>
      <c r="I177" s="175">
        <v>26.104199999999999</v>
      </c>
      <c r="J177" s="175"/>
      <c r="K177" s="17">
        <v>43.682200000000002</v>
      </c>
    </row>
    <row r="178" spans="1:11" ht="15" customHeight="1">
      <c r="A178" s="4" t="s">
        <v>345</v>
      </c>
      <c r="B178" s="174" t="s">
        <v>684</v>
      </c>
      <c r="C178" s="174"/>
      <c r="D178" s="15">
        <v>3</v>
      </c>
      <c r="E178" s="16">
        <v>0.95</v>
      </c>
      <c r="F178" s="16">
        <v>0.05</v>
      </c>
      <c r="G178" s="175">
        <v>0.63270000000000004</v>
      </c>
      <c r="H178" s="175"/>
      <c r="I178" s="175">
        <v>0.43020000000000003</v>
      </c>
      <c r="J178" s="175"/>
      <c r="K178" s="17">
        <v>1.8677999999999999</v>
      </c>
    </row>
    <row r="179" spans="1:11" ht="15" customHeight="1">
      <c r="A179" s="4" t="s">
        <v>347</v>
      </c>
      <c r="B179" s="174" t="s">
        <v>685</v>
      </c>
      <c r="C179" s="174"/>
      <c r="D179" s="15">
        <v>3</v>
      </c>
      <c r="E179" s="16">
        <v>0.38</v>
      </c>
      <c r="F179" s="16">
        <v>0.62</v>
      </c>
      <c r="G179" s="175">
        <v>1.3545</v>
      </c>
      <c r="H179" s="175"/>
      <c r="I179" s="175">
        <v>0.92079999999999995</v>
      </c>
      <c r="J179" s="175"/>
      <c r="K179" s="17">
        <v>3.2568000000000001</v>
      </c>
    </row>
    <row r="180" spans="1:11" ht="15" customHeight="1">
      <c r="A180" s="1"/>
      <c r="B180" s="1"/>
      <c r="C180" s="1"/>
      <c r="D180" s="1"/>
      <c r="E180" s="1"/>
      <c r="F180" s="1"/>
      <c r="G180" s="167" t="s">
        <v>265</v>
      </c>
      <c r="H180" s="167"/>
      <c r="I180" s="167"/>
      <c r="J180" s="167"/>
      <c r="K180" s="18">
        <v>48.806800000000003</v>
      </c>
    </row>
    <row r="181" spans="1:11" ht="20.100000000000001" customHeight="1">
      <c r="A181" s="168" t="s">
        <v>290</v>
      </c>
      <c r="B181" s="168"/>
      <c r="C181" s="168"/>
      <c r="D181" s="168"/>
      <c r="E181" s="168"/>
      <c r="F181" s="2" t="s">
        <v>4</v>
      </c>
      <c r="G181" s="176" t="s">
        <v>291</v>
      </c>
      <c r="H181" s="176"/>
      <c r="I181" s="176" t="s">
        <v>292</v>
      </c>
      <c r="J181" s="176"/>
      <c r="K181" s="2" t="s">
        <v>260</v>
      </c>
    </row>
    <row r="182" spans="1:11" ht="15" customHeight="1">
      <c r="A182" s="4" t="s">
        <v>545</v>
      </c>
      <c r="B182" s="171" t="s">
        <v>546</v>
      </c>
      <c r="C182" s="171"/>
      <c r="D182" s="171"/>
      <c r="E182" s="171"/>
      <c r="F182" s="4" t="s">
        <v>295</v>
      </c>
      <c r="G182" s="172">
        <v>1</v>
      </c>
      <c r="H182" s="172"/>
      <c r="I182" s="173">
        <v>23.14</v>
      </c>
      <c r="J182" s="173"/>
      <c r="K182" s="5">
        <v>23.14</v>
      </c>
    </row>
    <row r="183" spans="1:11" ht="15" customHeight="1">
      <c r="A183" s="4" t="s">
        <v>293</v>
      </c>
      <c r="B183" s="171" t="s">
        <v>294</v>
      </c>
      <c r="C183" s="171"/>
      <c r="D183" s="171"/>
      <c r="E183" s="171"/>
      <c r="F183" s="4" t="s">
        <v>295</v>
      </c>
      <c r="G183" s="172">
        <v>8</v>
      </c>
      <c r="H183" s="172"/>
      <c r="I183" s="173">
        <v>17.649999999999999</v>
      </c>
      <c r="J183" s="173"/>
      <c r="K183" s="5">
        <v>141.19999999999999</v>
      </c>
    </row>
    <row r="184" spans="1:11" ht="15" customHeight="1">
      <c r="A184" s="1"/>
      <c r="B184" s="1"/>
      <c r="C184" s="1"/>
      <c r="D184" s="1"/>
      <c r="E184" s="1"/>
      <c r="F184" s="1"/>
      <c r="G184" s="167" t="s">
        <v>296</v>
      </c>
      <c r="H184" s="167"/>
      <c r="I184" s="167"/>
      <c r="J184" s="167"/>
      <c r="K184" s="20">
        <v>164.34</v>
      </c>
    </row>
    <row r="185" spans="1:11" ht="15" customHeight="1">
      <c r="A185" s="7"/>
      <c r="B185" s="7"/>
      <c r="C185" s="7"/>
      <c r="D185" s="7"/>
      <c r="E185" s="7"/>
      <c r="F185" s="7"/>
      <c r="G185" s="170" t="s">
        <v>266</v>
      </c>
      <c r="H185" s="170"/>
      <c r="I185" s="170"/>
      <c r="J185" s="170"/>
      <c r="K185" s="17">
        <v>213.14680000000001</v>
      </c>
    </row>
    <row r="186" spans="1:11" ht="15" customHeight="1">
      <c r="A186" s="7"/>
      <c r="B186" s="7"/>
      <c r="C186" s="7"/>
      <c r="D186" s="7"/>
      <c r="E186" s="7"/>
      <c r="F186" s="7"/>
      <c r="G186" s="170" t="s">
        <v>267</v>
      </c>
      <c r="H186" s="170"/>
      <c r="I186" s="170"/>
      <c r="J186" s="170"/>
      <c r="K186" s="19">
        <v>4.2203400000000002</v>
      </c>
    </row>
    <row r="187" spans="1:11" ht="15" customHeight="1">
      <c r="A187" s="7"/>
      <c r="B187" s="7"/>
      <c r="C187" s="7"/>
      <c r="D187" s="7"/>
      <c r="E187" s="7"/>
      <c r="F187" s="7"/>
      <c r="G187" s="170" t="s">
        <v>268</v>
      </c>
      <c r="H187" s="170"/>
      <c r="I187" s="170"/>
      <c r="J187" s="170"/>
      <c r="K187" s="17">
        <v>50.5047</v>
      </c>
    </row>
    <row r="188" spans="1:11" ht="20.100000000000001" customHeight="1">
      <c r="A188" s="168" t="s">
        <v>371</v>
      </c>
      <c r="B188" s="168"/>
      <c r="C188" s="168"/>
      <c r="D188" s="168"/>
      <c r="E188" s="168"/>
      <c r="F188" s="2" t="s">
        <v>4</v>
      </c>
      <c r="G188" s="176" t="s">
        <v>291</v>
      </c>
      <c r="H188" s="176"/>
      <c r="I188" s="176" t="s">
        <v>372</v>
      </c>
      <c r="J188" s="176"/>
      <c r="K188" s="2" t="s">
        <v>301</v>
      </c>
    </row>
    <row r="189" spans="1:11" ht="15" customHeight="1">
      <c r="A189" s="4" t="s">
        <v>356</v>
      </c>
      <c r="B189" s="174" t="s">
        <v>357</v>
      </c>
      <c r="C189" s="174"/>
      <c r="D189" s="174"/>
      <c r="E189" s="174"/>
      <c r="F189" s="4" t="s">
        <v>351</v>
      </c>
      <c r="G189" s="172">
        <v>458.01186999999999</v>
      </c>
      <c r="H189" s="172"/>
      <c r="I189" s="177">
        <v>0.57999999999999996</v>
      </c>
      <c r="J189" s="177"/>
      <c r="K189" s="6">
        <v>265.64999999999998</v>
      </c>
    </row>
    <row r="190" spans="1:11" ht="15" customHeight="1">
      <c r="A190" s="1"/>
      <c r="B190" s="1"/>
      <c r="C190" s="1"/>
      <c r="D190" s="1"/>
      <c r="E190" s="1"/>
      <c r="F190" s="1"/>
      <c r="G190" s="167" t="s">
        <v>383</v>
      </c>
      <c r="H190" s="167"/>
      <c r="I190" s="167"/>
      <c r="J190" s="167"/>
      <c r="K190" s="3">
        <v>265.64999999999998</v>
      </c>
    </row>
    <row r="191" spans="1:11" ht="20.100000000000001" customHeight="1">
      <c r="A191" s="168" t="s">
        <v>300</v>
      </c>
      <c r="B191" s="168"/>
      <c r="C191" s="168"/>
      <c r="D191" s="168"/>
      <c r="E191" s="168"/>
      <c r="F191" s="2" t="s">
        <v>4</v>
      </c>
      <c r="G191" s="176" t="s">
        <v>291</v>
      </c>
      <c r="H191" s="176"/>
      <c r="I191" s="176" t="s">
        <v>174</v>
      </c>
      <c r="J191" s="176"/>
      <c r="K191" s="2" t="s">
        <v>301</v>
      </c>
    </row>
    <row r="192" spans="1:11" ht="15" customHeight="1">
      <c r="A192" s="4" t="s">
        <v>686</v>
      </c>
      <c r="B192" s="174" t="s">
        <v>687</v>
      </c>
      <c r="C192" s="174"/>
      <c r="D192" s="174"/>
      <c r="E192" s="174"/>
      <c r="F192" s="4" t="s">
        <v>69</v>
      </c>
      <c r="G192" s="182">
        <v>1.0043500000000001</v>
      </c>
      <c r="H192" s="182"/>
      <c r="I192" s="177">
        <v>9.94</v>
      </c>
      <c r="J192" s="177"/>
      <c r="K192" s="6">
        <v>9.98</v>
      </c>
    </row>
    <row r="193" spans="1:11" ht="15" customHeight="1">
      <c r="A193" s="1"/>
      <c r="B193" s="1"/>
      <c r="C193" s="1"/>
      <c r="D193" s="1"/>
      <c r="E193" s="1"/>
      <c r="F193" s="1"/>
      <c r="G193" s="167" t="s">
        <v>304</v>
      </c>
      <c r="H193" s="167"/>
      <c r="I193" s="167"/>
      <c r="J193" s="167"/>
      <c r="K193" s="3">
        <v>9.98</v>
      </c>
    </row>
    <row r="194" spans="1:11" ht="15" customHeight="1">
      <c r="A194" s="168" t="s">
        <v>305</v>
      </c>
      <c r="B194" s="168"/>
      <c r="C194" s="168"/>
      <c r="D194" s="8" t="s">
        <v>306</v>
      </c>
      <c r="E194" s="169" t="s">
        <v>307</v>
      </c>
      <c r="F194" s="169"/>
      <c r="G194" s="169" t="s">
        <v>291</v>
      </c>
      <c r="H194" s="169"/>
      <c r="I194" s="169" t="s">
        <v>174</v>
      </c>
      <c r="J194" s="169"/>
      <c r="K194" s="8" t="s">
        <v>301</v>
      </c>
    </row>
    <row r="195" spans="1:11" ht="20.100000000000001" customHeight="1">
      <c r="A195" s="21" t="s">
        <v>356</v>
      </c>
      <c r="B195" s="163" t="s">
        <v>459</v>
      </c>
      <c r="C195" s="163"/>
      <c r="D195" s="21" t="s">
        <v>309</v>
      </c>
      <c r="E195" s="164" t="s">
        <v>360</v>
      </c>
      <c r="F195" s="164"/>
      <c r="G195" s="165">
        <v>0.45800999999999997</v>
      </c>
      <c r="H195" s="165"/>
      <c r="I195" s="166">
        <v>28.36</v>
      </c>
      <c r="J195" s="166"/>
      <c r="K195" s="24">
        <v>12.99</v>
      </c>
    </row>
    <row r="196" spans="1:11" ht="20.100000000000001" customHeight="1">
      <c r="A196" s="21" t="s">
        <v>686</v>
      </c>
      <c r="B196" s="163" t="s">
        <v>688</v>
      </c>
      <c r="C196" s="163"/>
      <c r="D196" s="21" t="s">
        <v>309</v>
      </c>
      <c r="E196" s="164" t="s">
        <v>552</v>
      </c>
      <c r="F196" s="164"/>
      <c r="G196" s="165">
        <v>1.5065299999999999</v>
      </c>
      <c r="H196" s="165"/>
      <c r="I196" s="166">
        <v>2.35</v>
      </c>
      <c r="J196" s="166"/>
      <c r="K196" s="24">
        <v>3.54</v>
      </c>
    </row>
    <row r="197" spans="1:11" ht="15" customHeight="1">
      <c r="A197" s="1"/>
      <c r="B197" s="1"/>
      <c r="C197" s="1"/>
      <c r="D197" s="1"/>
      <c r="E197" s="1"/>
      <c r="F197" s="1"/>
      <c r="G197" s="167" t="s">
        <v>311</v>
      </c>
      <c r="H197" s="167"/>
      <c r="I197" s="167"/>
      <c r="J197" s="167"/>
      <c r="K197" s="6">
        <v>16.53</v>
      </c>
    </row>
    <row r="198" spans="1:11" ht="12.95" customHeight="1">
      <c r="A198" s="168" t="s">
        <v>312</v>
      </c>
      <c r="B198" s="168"/>
      <c r="C198" s="169" t="s">
        <v>30</v>
      </c>
      <c r="D198" s="169" t="s">
        <v>5</v>
      </c>
      <c r="E198" s="169" t="s">
        <v>313</v>
      </c>
      <c r="F198" s="169"/>
      <c r="G198" s="169" t="s">
        <v>314</v>
      </c>
      <c r="H198" s="169"/>
      <c r="I198" s="169" t="s">
        <v>315</v>
      </c>
      <c r="J198" s="169"/>
      <c r="K198" s="169" t="s">
        <v>301</v>
      </c>
    </row>
    <row r="199" spans="1:11" ht="12" customHeight="1">
      <c r="A199" s="168"/>
      <c r="B199" s="168"/>
      <c r="C199" s="169"/>
      <c r="D199" s="169"/>
      <c r="E199" s="8" t="s">
        <v>316</v>
      </c>
      <c r="F199" s="8" t="s">
        <v>317</v>
      </c>
      <c r="G199" s="8" t="s">
        <v>316</v>
      </c>
      <c r="H199" s="8" t="s">
        <v>317</v>
      </c>
      <c r="I199" s="8" t="s">
        <v>316</v>
      </c>
      <c r="J199" s="8" t="s">
        <v>317</v>
      </c>
      <c r="K199" s="169"/>
    </row>
    <row r="200" spans="1:11" ht="20.100000000000001" customHeight="1">
      <c r="A200" s="21" t="s">
        <v>356</v>
      </c>
      <c r="B200" s="22" t="s">
        <v>459</v>
      </c>
      <c r="C200" s="21" t="s">
        <v>48</v>
      </c>
      <c r="D200" s="23">
        <v>0.45800999999999997</v>
      </c>
      <c r="E200" s="25">
        <v>0</v>
      </c>
      <c r="F200" s="24">
        <v>0.93</v>
      </c>
      <c r="G200" s="25">
        <v>0</v>
      </c>
      <c r="H200" s="24">
        <v>0.75</v>
      </c>
      <c r="I200" s="25">
        <v>0</v>
      </c>
      <c r="J200" s="24">
        <v>0.61</v>
      </c>
      <c r="K200" s="24">
        <v>0</v>
      </c>
    </row>
    <row r="201" spans="1:11" ht="20.100000000000001" customHeight="1">
      <c r="A201" s="21" t="s">
        <v>686</v>
      </c>
      <c r="B201" s="22" t="s">
        <v>688</v>
      </c>
      <c r="C201" s="21" t="s">
        <v>48</v>
      </c>
      <c r="D201" s="23">
        <v>1.5065299999999999</v>
      </c>
      <c r="E201" s="25">
        <v>0</v>
      </c>
      <c r="F201" s="24">
        <v>1.05</v>
      </c>
      <c r="G201" s="25">
        <v>0</v>
      </c>
      <c r="H201" s="24">
        <v>0.84</v>
      </c>
      <c r="I201" s="25">
        <v>0</v>
      </c>
      <c r="J201" s="24">
        <v>0.69</v>
      </c>
      <c r="K201" s="24">
        <v>0</v>
      </c>
    </row>
    <row r="202" spans="1:11" ht="15" customHeight="1">
      <c r="A202" s="1"/>
      <c r="B202" s="1"/>
      <c r="C202" s="1"/>
      <c r="D202" s="1"/>
      <c r="E202" s="1"/>
      <c r="F202" s="1"/>
      <c r="G202" s="167" t="s">
        <v>318</v>
      </c>
      <c r="H202" s="167"/>
      <c r="I202" s="167"/>
      <c r="J202" s="167"/>
      <c r="K202" s="6">
        <v>0</v>
      </c>
    </row>
    <row r="203" spans="1:11" ht="15" customHeight="1">
      <c r="A203" s="7"/>
      <c r="B203" s="7"/>
      <c r="C203" s="7"/>
      <c r="D203" s="7"/>
      <c r="E203" s="7"/>
      <c r="F203" s="7"/>
      <c r="G203" s="170" t="s">
        <v>270</v>
      </c>
      <c r="H203" s="170"/>
      <c r="I203" s="170"/>
      <c r="J203" s="170"/>
      <c r="K203" s="6">
        <v>342.66469999999998</v>
      </c>
    </row>
    <row r="204" spans="1:11" ht="15" customHeight="1">
      <c r="A204" s="7"/>
      <c r="B204" s="7"/>
      <c r="C204" s="7"/>
      <c r="D204" s="7"/>
      <c r="E204" s="7"/>
      <c r="F204" s="7"/>
      <c r="G204" s="170" t="s">
        <v>179</v>
      </c>
      <c r="H204" s="170"/>
      <c r="I204" s="170"/>
      <c r="J204" s="170"/>
      <c r="K204" s="3">
        <v>342.84</v>
      </c>
    </row>
    <row r="205" spans="1:11" ht="9.9499999999999993" customHeight="1">
      <c r="A205" s="7"/>
      <c r="B205" s="7"/>
      <c r="C205" s="7"/>
      <c r="D205" s="7"/>
      <c r="E205" s="7"/>
      <c r="F205" s="7"/>
      <c r="G205" s="178"/>
      <c r="H205" s="178"/>
      <c r="I205" s="178"/>
      <c r="J205" s="178"/>
      <c r="K205" s="178"/>
    </row>
    <row r="206" spans="1:11" ht="20.100000000000001" customHeight="1">
      <c r="A206" s="179" t="s">
        <v>689</v>
      </c>
      <c r="B206" s="179"/>
      <c r="C206" s="179"/>
      <c r="D206" s="179"/>
      <c r="E206" s="179"/>
      <c r="F206" s="179"/>
      <c r="G206" s="179"/>
      <c r="H206" s="179"/>
      <c r="I206" s="179"/>
      <c r="J206" s="179"/>
      <c r="K206" s="179"/>
    </row>
    <row r="207" spans="1:11" ht="20.100000000000001" customHeight="1">
      <c r="A207" s="168" t="s">
        <v>290</v>
      </c>
      <c r="B207" s="168"/>
      <c r="C207" s="168"/>
      <c r="D207" s="168"/>
      <c r="E207" s="168"/>
      <c r="F207" s="2" t="s">
        <v>4</v>
      </c>
      <c r="G207" s="176" t="s">
        <v>291</v>
      </c>
      <c r="H207" s="176"/>
      <c r="I207" s="176" t="s">
        <v>292</v>
      </c>
      <c r="J207" s="176"/>
      <c r="K207" s="2" t="s">
        <v>260</v>
      </c>
    </row>
    <row r="208" spans="1:11" ht="15" customHeight="1">
      <c r="A208" s="4" t="s">
        <v>367</v>
      </c>
      <c r="B208" s="171" t="s">
        <v>368</v>
      </c>
      <c r="C208" s="171"/>
      <c r="D208" s="171"/>
      <c r="E208" s="171"/>
      <c r="F208" s="4" t="s">
        <v>295</v>
      </c>
      <c r="G208" s="172">
        <v>0.08</v>
      </c>
      <c r="H208" s="172"/>
      <c r="I208" s="173">
        <v>19</v>
      </c>
      <c r="J208" s="173"/>
      <c r="K208" s="5">
        <v>1.52</v>
      </c>
    </row>
    <row r="209" spans="1:11" ht="15" customHeight="1">
      <c r="A209" s="4" t="s">
        <v>690</v>
      </c>
      <c r="B209" s="171" t="s">
        <v>691</v>
      </c>
      <c r="C209" s="171"/>
      <c r="D209" s="171"/>
      <c r="E209" s="171"/>
      <c r="F209" s="4" t="s">
        <v>295</v>
      </c>
      <c r="G209" s="172">
        <v>0.08</v>
      </c>
      <c r="H209" s="172"/>
      <c r="I209" s="173">
        <v>25.63</v>
      </c>
      <c r="J209" s="173"/>
      <c r="K209" s="5">
        <v>2.0499999999999998</v>
      </c>
    </row>
    <row r="210" spans="1:11" ht="15" customHeight="1">
      <c r="A210" s="1"/>
      <c r="B210" s="1"/>
      <c r="C210" s="1"/>
      <c r="D210" s="1"/>
      <c r="E210" s="1"/>
      <c r="F210" s="1"/>
      <c r="G210" s="167" t="s">
        <v>296</v>
      </c>
      <c r="H210" s="167"/>
      <c r="I210" s="167"/>
      <c r="J210" s="167"/>
      <c r="K210" s="20">
        <v>3.57</v>
      </c>
    </row>
    <row r="211" spans="1:11" ht="15" customHeight="1">
      <c r="A211" s="7"/>
      <c r="B211" s="7"/>
      <c r="C211" s="7"/>
      <c r="D211" s="7"/>
      <c r="E211" s="7"/>
      <c r="F211" s="7"/>
      <c r="G211" s="170" t="s">
        <v>266</v>
      </c>
      <c r="H211" s="170"/>
      <c r="I211" s="170"/>
      <c r="J211" s="170"/>
      <c r="K211" s="17">
        <v>3.57</v>
      </c>
    </row>
    <row r="212" spans="1:11" ht="15" customHeight="1">
      <c r="A212" s="7"/>
      <c r="B212" s="7"/>
      <c r="C212" s="7"/>
      <c r="D212" s="7"/>
      <c r="E212" s="7"/>
      <c r="F212" s="7"/>
      <c r="G212" s="170" t="s">
        <v>267</v>
      </c>
      <c r="H212" s="170"/>
      <c r="I212" s="170"/>
      <c r="J212" s="170"/>
      <c r="K212" s="19">
        <v>1</v>
      </c>
    </row>
    <row r="213" spans="1:11" ht="15" customHeight="1">
      <c r="A213" s="7"/>
      <c r="B213" s="7"/>
      <c r="C213" s="7"/>
      <c r="D213" s="7"/>
      <c r="E213" s="7"/>
      <c r="F213" s="7"/>
      <c r="G213" s="170" t="s">
        <v>268</v>
      </c>
      <c r="H213" s="170"/>
      <c r="I213" s="170"/>
      <c r="J213" s="170"/>
      <c r="K213" s="17">
        <v>3.57</v>
      </c>
    </row>
    <row r="214" spans="1:11" ht="20.100000000000001" customHeight="1">
      <c r="A214" s="168" t="s">
        <v>371</v>
      </c>
      <c r="B214" s="168"/>
      <c r="C214" s="168"/>
      <c r="D214" s="168"/>
      <c r="E214" s="168"/>
      <c r="F214" s="2" t="s">
        <v>4</v>
      </c>
      <c r="G214" s="176" t="s">
        <v>291</v>
      </c>
      <c r="H214" s="176"/>
      <c r="I214" s="176" t="s">
        <v>372</v>
      </c>
      <c r="J214" s="176"/>
      <c r="K214" s="2" t="s">
        <v>301</v>
      </c>
    </row>
    <row r="215" spans="1:11" ht="15" customHeight="1">
      <c r="A215" s="4" t="s">
        <v>692</v>
      </c>
      <c r="B215" s="174" t="s">
        <v>693</v>
      </c>
      <c r="C215" s="174"/>
      <c r="D215" s="174"/>
      <c r="E215" s="174"/>
      <c r="F215" s="4" t="s">
        <v>351</v>
      </c>
      <c r="G215" s="172">
        <v>1.1000000000000001</v>
      </c>
      <c r="H215" s="172"/>
      <c r="I215" s="177">
        <v>6.45</v>
      </c>
      <c r="J215" s="177"/>
      <c r="K215" s="6">
        <v>7.1</v>
      </c>
    </row>
    <row r="216" spans="1:11" ht="15" customHeight="1">
      <c r="A216" s="4" t="s">
        <v>694</v>
      </c>
      <c r="B216" s="174" t="s">
        <v>695</v>
      </c>
      <c r="C216" s="174"/>
      <c r="D216" s="174"/>
      <c r="E216" s="174"/>
      <c r="F216" s="4" t="s">
        <v>351</v>
      </c>
      <c r="G216" s="172">
        <v>1.4999999999999999E-2</v>
      </c>
      <c r="H216" s="172"/>
      <c r="I216" s="177">
        <v>9.85</v>
      </c>
      <c r="J216" s="177"/>
      <c r="K216" s="6">
        <v>0.15</v>
      </c>
    </row>
    <row r="217" spans="1:11" ht="15" customHeight="1">
      <c r="A217" s="1"/>
      <c r="B217" s="1"/>
      <c r="C217" s="1"/>
      <c r="D217" s="1"/>
      <c r="E217" s="1"/>
      <c r="F217" s="1"/>
      <c r="G217" s="167" t="s">
        <v>383</v>
      </c>
      <c r="H217" s="167"/>
      <c r="I217" s="167"/>
      <c r="J217" s="167"/>
      <c r="K217" s="3">
        <v>7.25</v>
      </c>
    </row>
    <row r="218" spans="1:11" ht="15" customHeight="1">
      <c r="A218" s="168" t="s">
        <v>305</v>
      </c>
      <c r="B218" s="168"/>
      <c r="C218" s="168"/>
      <c r="D218" s="8" t="s">
        <v>306</v>
      </c>
      <c r="E218" s="169" t="s">
        <v>307</v>
      </c>
      <c r="F218" s="169"/>
      <c r="G218" s="169" t="s">
        <v>291</v>
      </c>
      <c r="H218" s="169"/>
      <c r="I218" s="169" t="s">
        <v>174</v>
      </c>
      <c r="J218" s="169"/>
      <c r="K218" s="8" t="s">
        <v>301</v>
      </c>
    </row>
    <row r="219" spans="1:11" ht="15" customHeight="1">
      <c r="A219" s="21" t="s">
        <v>692</v>
      </c>
      <c r="B219" s="163" t="s">
        <v>696</v>
      </c>
      <c r="C219" s="163"/>
      <c r="D219" s="21" t="s">
        <v>309</v>
      </c>
      <c r="E219" s="164" t="s">
        <v>360</v>
      </c>
      <c r="F219" s="164"/>
      <c r="G219" s="165">
        <v>1.1000000000000001E-3</v>
      </c>
      <c r="H219" s="165"/>
      <c r="I219" s="166">
        <v>28.36</v>
      </c>
      <c r="J219" s="166"/>
      <c r="K219" s="24">
        <v>0.03</v>
      </c>
    </row>
    <row r="220" spans="1:11" ht="20.100000000000001" customHeight="1">
      <c r="A220" s="21" t="s">
        <v>694</v>
      </c>
      <c r="B220" s="163" t="s">
        <v>697</v>
      </c>
      <c r="C220" s="163"/>
      <c r="D220" s="21" t="s">
        <v>309</v>
      </c>
      <c r="E220" s="164" t="s">
        <v>360</v>
      </c>
      <c r="F220" s="164"/>
      <c r="G220" s="165">
        <v>2.0000000000000002E-5</v>
      </c>
      <c r="H220" s="165"/>
      <c r="I220" s="166">
        <v>28.36</v>
      </c>
      <c r="J220" s="166"/>
      <c r="K220" s="24">
        <v>0</v>
      </c>
    </row>
    <row r="221" spans="1:11" ht="15" customHeight="1">
      <c r="A221" s="1"/>
      <c r="B221" s="1"/>
      <c r="C221" s="1"/>
      <c r="D221" s="1"/>
      <c r="E221" s="1"/>
      <c r="F221" s="1"/>
      <c r="G221" s="167" t="s">
        <v>311</v>
      </c>
      <c r="H221" s="167"/>
      <c r="I221" s="167"/>
      <c r="J221" s="167"/>
      <c r="K221" s="6">
        <v>0.03</v>
      </c>
    </row>
    <row r="222" spans="1:11" ht="12.95" customHeight="1">
      <c r="A222" s="168" t="s">
        <v>312</v>
      </c>
      <c r="B222" s="168"/>
      <c r="C222" s="169" t="s">
        <v>30</v>
      </c>
      <c r="D222" s="169" t="s">
        <v>5</v>
      </c>
      <c r="E222" s="169" t="s">
        <v>313</v>
      </c>
      <c r="F222" s="169"/>
      <c r="G222" s="169" t="s">
        <v>314</v>
      </c>
      <c r="H222" s="169"/>
      <c r="I222" s="169" t="s">
        <v>315</v>
      </c>
      <c r="J222" s="169"/>
      <c r="K222" s="169" t="s">
        <v>301</v>
      </c>
    </row>
    <row r="223" spans="1:11" ht="12" customHeight="1">
      <c r="A223" s="168"/>
      <c r="B223" s="168"/>
      <c r="C223" s="169"/>
      <c r="D223" s="169"/>
      <c r="E223" s="8" t="s">
        <v>316</v>
      </c>
      <c r="F223" s="8" t="s">
        <v>317</v>
      </c>
      <c r="G223" s="8" t="s">
        <v>316</v>
      </c>
      <c r="H223" s="8" t="s">
        <v>317</v>
      </c>
      <c r="I223" s="8" t="s">
        <v>316</v>
      </c>
      <c r="J223" s="8" t="s">
        <v>317</v>
      </c>
      <c r="K223" s="169"/>
    </row>
    <row r="224" spans="1:11" ht="20.100000000000001" customHeight="1">
      <c r="A224" s="21" t="s">
        <v>692</v>
      </c>
      <c r="B224" s="22" t="s">
        <v>696</v>
      </c>
      <c r="C224" s="21" t="s">
        <v>48</v>
      </c>
      <c r="D224" s="23">
        <v>1.1000000000000001E-3</v>
      </c>
      <c r="E224" s="25">
        <v>0</v>
      </c>
      <c r="F224" s="24">
        <v>0.93</v>
      </c>
      <c r="G224" s="25">
        <v>0</v>
      </c>
      <c r="H224" s="24">
        <v>0.75</v>
      </c>
      <c r="I224" s="25">
        <v>0</v>
      </c>
      <c r="J224" s="24">
        <v>0.61</v>
      </c>
      <c r="K224" s="24">
        <v>0</v>
      </c>
    </row>
    <row r="225" spans="1:11" ht="27.95" customHeight="1">
      <c r="A225" s="21" t="s">
        <v>694</v>
      </c>
      <c r="B225" s="22" t="s">
        <v>697</v>
      </c>
      <c r="C225" s="21" t="s">
        <v>48</v>
      </c>
      <c r="D225" s="23">
        <v>2.0000000000000002E-5</v>
      </c>
      <c r="E225" s="25">
        <v>0</v>
      </c>
      <c r="F225" s="24">
        <v>0.93</v>
      </c>
      <c r="G225" s="25">
        <v>0</v>
      </c>
      <c r="H225" s="24">
        <v>0.75</v>
      </c>
      <c r="I225" s="25">
        <v>0</v>
      </c>
      <c r="J225" s="24">
        <v>0.61</v>
      </c>
      <c r="K225" s="24">
        <v>0</v>
      </c>
    </row>
    <row r="226" spans="1:11" ht="15" customHeight="1">
      <c r="A226" s="1"/>
      <c r="B226" s="1"/>
      <c r="C226" s="1"/>
      <c r="D226" s="1"/>
      <c r="E226" s="1"/>
      <c r="F226" s="1"/>
      <c r="G226" s="167" t="s">
        <v>318</v>
      </c>
      <c r="H226" s="167"/>
      <c r="I226" s="167"/>
      <c r="J226" s="167"/>
      <c r="K226" s="6">
        <v>0</v>
      </c>
    </row>
    <row r="227" spans="1:11" ht="15" customHeight="1">
      <c r="A227" s="7"/>
      <c r="B227" s="7"/>
      <c r="C227" s="7"/>
      <c r="D227" s="7"/>
      <c r="E227" s="7"/>
      <c r="F227" s="7"/>
      <c r="G227" s="170" t="s">
        <v>270</v>
      </c>
      <c r="H227" s="170"/>
      <c r="I227" s="170"/>
      <c r="J227" s="170"/>
      <c r="K227" s="6">
        <v>10.85</v>
      </c>
    </row>
    <row r="228" spans="1:11" ht="15" customHeight="1">
      <c r="A228" s="7"/>
      <c r="B228" s="7"/>
      <c r="C228" s="7"/>
      <c r="D228" s="7"/>
      <c r="E228" s="7"/>
      <c r="F228" s="7"/>
      <c r="G228" s="170" t="s">
        <v>179</v>
      </c>
      <c r="H228" s="170"/>
      <c r="I228" s="170"/>
      <c r="J228" s="170"/>
      <c r="K228" s="3">
        <v>10.85</v>
      </c>
    </row>
    <row r="229" spans="1:11" ht="9.9499999999999993" customHeight="1">
      <c r="A229" s="7"/>
      <c r="B229" s="7"/>
      <c r="C229" s="7"/>
      <c r="D229" s="7"/>
      <c r="E229" s="7"/>
      <c r="F229" s="7"/>
      <c r="G229" s="178"/>
      <c r="H229" s="178"/>
      <c r="I229" s="178"/>
      <c r="J229" s="178"/>
      <c r="K229" s="178"/>
    </row>
    <row r="230" spans="1:11" ht="20.100000000000001" customHeight="1">
      <c r="A230" s="179" t="s">
        <v>698</v>
      </c>
      <c r="B230" s="179"/>
      <c r="C230" s="179"/>
      <c r="D230" s="179"/>
      <c r="E230" s="179"/>
      <c r="F230" s="179"/>
      <c r="G230" s="179"/>
      <c r="H230" s="179"/>
      <c r="I230" s="179"/>
      <c r="J230" s="179"/>
      <c r="K230" s="179"/>
    </row>
    <row r="231" spans="1:11" ht="15" customHeight="1">
      <c r="A231" s="188" t="s">
        <v>204</v>
      </c>
      <c r="B231" s="188"/>
      <c r="C231" s="188"/>
      <c r="D231" s="169" t="s">
        <v>3</v>
      </c>
      <c r="E231" s="169"/>
      <c r="F231" s="8" t="s">
        <v>4</v>
      </c>
      <c r="G231" s="169" t="s">
        <v>173</v>
      </c>
      <c r="H231" s="169"/>
      <c r="I231" s="169" t="s">
        <v>174</v>
      </c>
      <c r="J231" s="169"/>
      <c r="K231" s="8" t="s">
        <v>175</v>
      </c>
    </row>
    <row r="232" spans="1:11" ht="38.1" customHeight="1">
      <c r="A232" s="9" t="s">
        <v>699</v>
      </c>
      <c r="B232" s="183" t="s">
        <v>700</v>
      </c>
      <c r="C232" s="183"/>
      <c r="D232" s="184" t="s">
        <v>132</v>
      </c>
      <c r="E232" s="184"/>
      <c r="F232" s="9" t="s">
        <v>200</v>
      </c>
      <c r="G232" s="185">
        <v>1</v>
      </c>
      <c r="H232" s="185"/>
      <c r="I232" s="186">
        <v>0.25</v>
      </c>
      <c r="J232" s="186"/>
      <c r="K232" s="12">
        <v>0.25</v>
      </c>
    </row>
    <row r="233" spans="1:11" ht="38.1" customHeight="1">
      <c r="A233" s="9" t="s">
        <v>701</v>
      </c>
      <c r="B233" s="183" t="s">
        <v>702</v>
      </c>
      <c r="C233" s="183"/>
      <c r="D233" s="184" t="s">
        <v>132</v>
      </c>
      <c r="E233" s="184"/>
      <c r="F233" s="9" t="s">
        <v>200</v>
      </c>
      <c r="G233" s="185">
        <v>1</v>
      </c>
      <c r="H233" s="185"/>
      <c r="I233" s="186">
        <v>0.06</v>
      </c>
      <c r="J233" s="186"/>
      <c r="K233" s="12">
        <v>0.06</v>
      </c>
    </row>
    <row r="234" spans="1:11" ht="15" customHeight="1">
      <c r="A234" s="7"/>
      <c r="B234" s="7"/>
      <c r="C234" s="7"/>
      <c r="D234" s="7"/>
      <c r="E234" s="7"/>
      <c r="F234" s="7"/>
      <c r="G234" s="187" t="s">
        <v>207</v>
      </c>
      <c r="H234" s="187"/>
      <c r="I234" s="187"/>
      <c r="J234" s="187"/>
      <c r="K234" s="13">
        <v>0.31</v>
      </c>
    </row>
    <row r="235" spans="1:11" ht="15" customHeight="1">
      <c r="A235" s="7"/>
      <c r="B235" s="7"/>
      <c r="C235" s="7"/>
      <c r="D235" s="7"/>
      <c r="E235" s="7"/>
      <c r="F235" s="7"/>
      <c r="G235" s="170" t="s">
        <v>179</v>
      </c>
      <c r="H235" s="170"/>
      <c r="I235" s="170"/>
      <c r="J235" s="170"/>
      <c r="K235" s="3">
        <v>0.31</v>
      </c>
    </row>
    <row r="236" spans="1:11" ht="9.9499999999999993" customHeight="1">
      <c r="A236" s="7"/>
      <c r="B236" s="7"/>
      <c r="C236" s="7"/>
      <c r="D236" s="7"/>
      <c r="E236" s="7"/>
      <c r="F236" s="7"/>
      <c r="G236" s="178"/>
      <c r="H236" s="178"/>
      <c r="I236" s="178"/>
      <c r="J236" s="178"/>
      <c r="K236" s="178"/>
    </row>
    <row r="237" spans="1:11" ht="20.100000000000001" customHeight="1">
      <c r="A237" s="179" t="s">
        <v>703</v>
      </c>
      <c r="B237" s="179"/>
      <c r="C237" s="179"/>
      <c r="D237" s="179"/>
      <c r="E237" s="179"/>
      <c r="F237" s="179"/>
      <c r="G237" s="179"/>
      <c r="H237" s="179"/>
      <c r="I237" s="179"/>
      <c r="J237" s="179"/>
      <c r="K237" s="179"/>
    </row>
    <row r="238" spans="1:11" ht="15" customHeight="1">
      <c r="A238" s="188" t="s">
        <v>204</v>
      </c>
      <c r="B238" s="188"/>
      <c r="C238" s="188"/>
      <c r="D238" s="169" t="s">
        <v>3</v>
      </c>
      <c r="E238" s="169"/>
      <c r="F238" s="8" t="s">
        <v>4</v>
      </c>
      <c r="G238" s="169" t="s">
        <v>173</v>
      </c>
      <c r="H238" s="169"/>
      <c r="I238" s="169" t="s">
        <v>174</v>
      </c>
      <c r="J238" s="169"/>
      <c r="K238" s="8" t="s">
        <v>175</v>
      </c>
    </row>
    <row r="239" spans="1:11" ht="38.1" customHeight="1">
      <c r="A239" s="9" t="s">
        <v>699</v>
      </c>
      <c r="B239" s="183" t="s">
        <v>700</v>
      </c>
      <c r="C239" s="183"/>
      <c r="D239" s="184" t="s">
        <v>132</v>
      </c>
      <c r="E239" s="184"/>
      <c r="F239" s="9" t="s">
        <v>200</v>
      </c>
      <c r="G239" s="185">
        <v>1</v>
      </c>
      <c r="H239" s="185"/>
      <c r="I239" s="186">
        <v>0.25</v>
      </c>
      <c r="J239" s="186"/>
      <c r="K239" s="12">
        <v>0.25</v>
      </c>
    </row>
    <row r="240" spans="1:11" ht="38.1" customHeight="1">
      <c r="A240" s="9" t="s">
        <v>701</v>
      </c>
      <c r="B240" s="183" t="s">
        <v>702</v>
      </c>
      <c r="C240" s="183"/>
      <c r="D240" s="184" t="s">
        <v>132</v>
      </c>
      <c r="E240" s="184"/>
      <c r="F240" s="9" t="s">
        <v>200</v>
      </c>
      <c r="G240" s="185">
        <v>1</v>
      </c>
      <c r="H240" s="185"/>
      <c r="I240" s="186">
        <v>0.06</v>
      </c>
      <c r="J240" s="186"/>
      <c r="K240" s="12">
        <v>0.06</v>
      </c>
    </row>
    <row r="241" spans="1:11" ht="38.1" customHeight="1">
      <c r="A241" s="9" t="s">
        <v>704</v>
      </c>
      <c r="B241" s="183" t="s">
        <v>705</v>
      </c>
      <c r="C241" s="183"/>
      <c r="D241" s="184" t="s">
        <v>132</v>
      </c>
      <c r="E241" s="184"/>
      <c r="F241" s="9" t="s">
        <v>200</v>
      </c>
      <c r="G241" s="185">
        <v>1</v>
      </c>
      <c r="H241" s="185"/>
      <c r="I241" s="186">
        <v>0.28999999999999998</v>
      </c>
      <c r="J241" s="186"/>
      <c r="K241" s="12">
        <v>0.28999999999999998</v>
      </c>
    </row>
    <row r="242" spans="1:11" ht="38.1" customHeight="1">
      <c r="A242" s="9" t="s">
        <v>706</v>
      </c>
      <c r="B242" s="183" t="s">
        <v>707</v>
      </c>
      <c r="C242" s="183"/>
      <c r="D242" s="184" t="s">
        <v>132</v>
      </c>
      <c r="E242" s="184"/>
      <c r="F242" s="9" t="s">
        <v>200</v>
      </c>
      <c r="G242" s="185">
        <v>1</v>
      </c>
      <c r="H242" s="185"/>
      <c r="I242" s="186">
        <v>1.05</v>
      </c>
      <c r="J242" s="186"/>
      <c r="K242" s="12">
        <v>1.05</v>
      </c>
    </row>
    <row r="243" spans="1:11" ht="15" customHeight="1">
      <c r="A243" s="7"/>
      <c r="B243" s="7"/>
      <c r="C243" s="7"/>
      <c r="D243" s="7"/>
      <c r="E243" s="7"/>
      <c r="F243" s="7"/>
      <c r="G243" s="187" t="s">
        <v>207</v>
      </c>
      <c r="H243" s="187"/>
      <c r="I243" s="187"/>
      <c r="J243" s="187"/>
      <c r="K243" s="13">
        <v>1.65</v>
      </c>
    </row>
    <row r="244" spans="1:11" ht="15" customHeight="1">
      <c r="A244" s="7"/>
      <c r="B244" s="7"/>
      <c r="C244" s="7"/>
      <c r="D244" s="7"/>
      <c r="E244" s="7"/>
      <c r="F244" s="7"/>
      <c r="G244" s="170" t="s">
        <v>179</v>
      </c>
      <c r="H244" s="170"/>
      <c r="I244" s="170"/>
      <c r="J244" s="170"/>
      <c r="K244" s="3">
        <v>1.65</v>
      </c>
    </row>
    <row r="245" spans="1:11" ht="9.9499999999999993" customHeight="1">
      <c r="A245" s="7"/>
      <c r="B245" s="7"/>
      <c r="C245" s="7"/>
      <c r="D245" s="7"/>
      <c r="E245" s="7"/>
      <c r="F245" s="7"/>
      <c r="G245" s="178"/>
      <c r="H245" s="178"/>
      <c r="I245" s="178"/>
      <c r="J245" s="178"/>
      <c r="K245" s="178"/>
    </row>
    <row r="246" spans="1:11" ht="20.100000000000001" customHeight="1">
      <c r="A246" s="179" t="s">
        <v>708</v>
      </c>
      <c r="B246" s="179"/>
      <c r="C246" s="179"/>
      <c r="D246" s="179"/>
      <c r="E246" s="179"/>
      <c r="F246" s="179"/>
      <c r="G246" s="179"/>
      <c r="H246" s="179"/>
      <c r="I246" s="179"/>
      <c r="J246" s="179"/>
      <c r="K246" s="179"/>
    </row>
    <row r="247" spans="1:11" ht="15" customHeight="1">
      <c r="A247" s="188" t="s">
        <v>208</v>
      </c>
      <c r="B247" s="188"/>
      <c r="C247" s="188"/>
      <c r="D247" s="169" t="s">
        <v>3</v>
      </c>
      <c r="E247" s="169"/>
      <c r="F247" s="8" t="s">
        <v>4</v>
      </c>
      <c r="G247" s="169" t="s">
        <v>173</v>
      </c>
      <c r="H247" s="169"/>
      <c r="I247" s="169" t="s">
        <v>174</v>
      </c>
      <c r="J247" s="169"/>
      <c r="K247" s="8" t="s">
        <v>175</v>
      </c>
    </row>
    <row r="248" spans="1:11" ht="29.1" customHeight="1">
      <c r="A248" s="9" t="s">
        <v>709</v>
      </c>
      <c r="B248" s="183" t="s">
        <v>710</v>
      </c>
      <c r="C248" s="183"/>
      <c r="D248" s="184" t="s">
        <v>132</v>
      </c>
      <c r="E248" s="184"/>
      <c r="F248" s="9" t="s">
        <v>325</v>
      </c>
      <c r="G248" s="185">
        <v>6.0000000000000002E-5</v>
      </c>
      <c r="H248" s="185"/>
      <c r="I248" s="186">
        <v>4137.6000000000004</v>
      </c>
      <c r="J248" s="186"/>
      <c r="K248" s="12">
        <v>0.25</v>
      </c>
    </row>
    <row r="249" spans="1:11" ht="15" customHeight="1">
      <c r="A249" s="7"/>
      <c r="B249" s="7"/>
      <c r="C249" s="7"/>
      <c r="D249" s="7"/>
      <c r="E249" s="7"/>
      <c r="F249" s="7"/>
      <c r="G249" s="187" t="s">
        <v>213</v>
      </c>
      <c r="H249" s="187"/>
      <c r="I249" s="187"/>
      <c r="J249" s="187"/>
      <c r="K249" s="13">
        <v>0.25</v>
      </c>
    </row>
    <row r="250" spans="1:11" ht="15" customHeight="1">
      <c r="A250" s="7"/>
      <c r="B250" s="7"/>
      <c r="C250" s="7"/>
      <c r="D250" s="7"/>
      <c r="E250" s="7"/>
      <c r="F250" s="7"/>
      <c r="G250" s="170" t="s">
        <v>179</v>
      </c>
      <c r="H250" s="170"/>
      <c r="I250" s="170"/>
      <c r="J250" s="170"/>
      <c r="K250" s="3">
        <v>0.25</v>
      </c>
    </row>
    <row r="251" spans="1:11" ht="9.9499999999999993" customHeight="1">
      <c r="A251" s="7"/>
      <c r="B251" s="7"/>
      <c r="C251" s="7"/>
      <c r="D251" s="7"/>
      <c r="E251" s="7"/>
      <c r="F251" s="7"/>
      <c r="G251" s="178"/>
      <c r="H251" s="178"/>
      <c r="I251" s="178"/>
      <c r="J251" s="178"/>
      <c r="K251" s="178"/>
    </row>
    <row r="252" spans="1:11" ht="20.100000000000001" customHeight="1">
      <c r="A252" s="179" t="s">
        <v>711</v>
      </c>
      <c r="B252" s="179"/>
      <c r="C252" s="179"/>
      <c r="D252" s="179"/>
      <c r="E252" s="179"/>
      <c r="F252" s="179"/>
      <c r="G252" s="179"/>
      <c r="H252" s="179"/>
      <c r="I252" s="179"/>
      <c r="J252" s="179"/>
      <c r="K252" s="179"/>
    </row>
    <row r="253" spans="1:11" ht="15" customHeight="1">
      <c r="A253" s="188" t="s">
        <v>208</v>
      </c>
      <c r="B253" s="188"/>
      <c r="C253" s="188"/>
      <c r="D253" s="169" t="s">
        <v>3</v>
      </c>
      <c r="E253" s="169"/>
      <c r="F253" s="8" t="s">
        <v>4</v>
      </c>
      <c r="G253" s="169" t="s">
        <v>173</v>
      </c>
      <c r="H253" s="169"/>
      <c r="I253" s="169" t="s">
        <v>174</v>
      </c>
      <c r="J253" s="169"/>
      <c r="K253" s="8" t="s">
        <v>175</v>
      </c>
    </row>
    <row r="254" spans="1:11" ht="29.1" customHeight="1">
      <c r="A254" s="9" t="s">
        <v>709</v>
      </c>
      <c r="B254" s="183" t="s">
        <v>710</v>
      </c>
      <c r="C254" s="183"/>
      <c r="D254" s="184" t="s">
        <v>132</v>
      </c>
      <c r="E254" s="184"/>
      <c r="F254" s="9" t="s">
        <v>325</v>
      </c>
      <c r="G254" s="185">
        <v>1.4800000000000001E-5</v>
      </c>
      <c r="H254" s="185"/>
      <c r="I254" s="186">
        <v>4137.6000000000004</v>
      </c>
      <c r="J254" s="186"/>
      <c r="K254" s="12">
        <v>0.06</v>
      </c>
    </row>
    <row r="255" spans="1:11" ht="15" customHeight="1">
      <c r="A255" s="7"/>
      <c r="B255" s="7"/>
      <c r="C255" s="7"/>
      <c r="D255" s="7"/>
      <c r="E255" s="7"/>
      <c r="F255" s="7"/>
      <c r="G255" s="187" t="s">
        <v>213</v>
      </c>
      <c r="H255" s="187"/>
      <c r="I255" s="187"/>
      <c r="J255" s="187"/>
      <c r="K255" s="13">
        <v>0.06</v>
      </c>
    </row>
    <row r="256" spans="1:11" ht="15" customHeight="1">
      <c r="A256" s="7"/>
      <c r="B256" s="7"/>
      <c r="C256" s="7"/>
      <c r="D256" s="7"/>
      <c r="E256" s="7"/>
      <c r="F256" s="7"/>
      <c r="G256" s="170" t="s">
        <v>179</v>
      </c>
      <c r="H256" s="170"/>
      <c r="I256" s="170"/>
      <c r="J256" s="170"/>
      <c r="K256" s="3">
        <v>0.06</v>
      </c>
    </row>
    <row r="257" spans="1:11" ht="9.9499999999999993" customHeight="1">
      <c r="A257" s="7"/>
      <c r="B257" s="7"/>
      <c r="C257" s="7"/>
      <c r="D257" s="7"/>
      <c r="E257" s="7"/>
      <c r="F257" s="7"/>
      <c r="G257" s="178"/>
      <c r="H257" s="178"/>
      <c r="I257" s="178"/>
      <c r="J257" s="178"/>
      <c r="K257" s="178"/>
    </row>
    <row r="258" spans="1:11" ht="20.100000000000001" customHeight="1">
      <c r="A258" s="179" t="s">
        <v>712</v>
      </c>
      <c r="B258" s="179"/>
      <c r="C258" s="179"/>
      <c r="D258" s="179"/>
      <c r="E258" s="179"/>
      <c r="F258" s="179"/>
      <c r="G258" s="179"/>
      <c r="H258" s="179"/>
      <c r="I258" s="179"/>
      <c r="J258" s="179"/>
      <c r="K258" s="179"/>
    </row>
    <row r="259" spans="1:11" ht="15" customHeight="1">
      <c r="A259" s="188" t="s">
        <v>208</v>
      </c>
      <c r="B259" s="188"/>
      <c r="C259" s="188"/>
      <c r="D259" s="169" t="s">
        <v>3</v>
      </c>
      <c r="E259" s="169"/>
      <c r="F259" s="8" t="s">
        <v>4</v>
      </c>
      <c r="G259" s="169" t="s">
        <v>173</v>
      </c>
      <c r="H259" s="169"/>
      <c r="I259" s="169" t="s">
        <v>174</v>
      </c>
      <c r="J259" s="169"/>
      <c r="K259" s="8" t="s">
        <v>175</v>
      </c>
    </row>
    <row r="260" spans="1:11" ht="29.1" customHeight="1">
      <c r="A260" s="9" t="s">
        <v>709</v>
      </c>
      <c r="B260" s="183" t="s">
        <v>710</v>
      </c>
      <c r="C260" s="183"/>
      <c r="D260" s="184" t="s">
        <v>132</v>
      </c>
      <c r="E260" s="184"/>
      <c r="F260" s="9" t="s">
        <v>325</v>
      </c>
      <c r="G260" s="185">
        <v>6.9999999999999994E-5</v>
      </c>
      <c r="H260" s="185"/>
      <c r="I260" s="186">
        <v>4137.6000000000004</v>
      </c>
      <c r="J260" s="186"/>
      <c r="K260" s="12">
        <v>0.28999999999999998</v>
      </c>
    </row>
    <row r="261" spans="1:11" ht="15" customHeight="1">
      <c r="A261" s="7"/>
      <c r="B261" s="7"/>
      <c r="C261" s="7"/>
      <c r="D261" s="7"/>
      <c r="E261" s="7"/>
      <c r="F261" s="7"/>
      <c r="G261" s="187" t="s">
        <v>213</v>
      </c>
      <c r="H261" s="187"/>
      <c r="I261" s="187"/>
      <c r="J261" s="187"/>
      <c r="K261" s="13">
        <v>0.28999999999999998</v>
      </c>
    </row>
    <row r="262" spans="1:11" ht="15" customHeight="1">
      <c r="A262" s="7"/>
      <c r="B262" s="7"/>
      <c r="C262" s="7"/>
      <c r="D262" s="7"/>
      <c r="E262" s="7"/>
      <c r="F262" s="7"/>
      <c r="G262" s="170" t="s">
        <v>179</v>
      </c>
      <c r="H262" s="170"/>
      <c r="I262" s="170"/>
      <c r="J262" s="170"/>
      <c r="K262" s="3">
        <v>0.28999999999999998</v>
      </c>
    </row>
    <row r="263" spans="1:11" ht="9.9499999999999993" customHeight="1">
      <c r="A263" s="7"/>
      <c r="B263" s="7"/>
      <c r="C263" s="7"/>
      <c r="D263" s="7"/>
      <c r="E263" s="7"/>
      <c r="F263" s="7"/>
      <c r="G263" s="178"/>
      <c r="H263" s="178"/>
      <c r="I263" s="178"/>
      <c r="J263" s="178"/>
      <c r="K263" s="178"/>
    </row>
    <row r="264" spans="1:11" ht="20.100000000000001" customHeight="1">
      <c r="A264" s="179" t="s">
        <v>713</v>
      </c>
      <c r="B264" s="179"/>
      <c r="C264" s="179"/>
      <c r="D264" s="179"/>
      <c r="E264" s="179"/>
      <c r="F264" s="179"/>
      <c r="G264" s="179"/>
      <c r="H264" s="179"/>
      <c r="I264" s="179"/>
      <c r="J264" s="179"/>
      <c r="K264" s="179"/>
    </row>
    <row r="265" spans="1:11" ht="15" customHeight="1">
      <c r="A265" s="188" t="s">
        <v>714</v>
      </c>
      <c r="B265" s="188"/>
      <c r="C265" s="188"/>
      <c r="D265" s="169" t="s">
        <v>3</v>
      </c>
      <c r="E265" s="169"/>
      <c r="F265" s="8" t="s">
        <v>4</v>
      </c>
      <c r="G265" s="169" t="s">
        <v>173</v>
      </c>
      <c r="H265" s="169"/>
      <c r="I265" s="169" t="s">
        <v>174</v>
      </c>
      <c r="J265" s="169"/>
      <c r="K265" s="8" t="s">
        <v>175</v>
      </c>
    </row>
    <row r="266" spans="1:11" ht="21" customHeight="1">
      <c r="A266" s="9" t="s">
        <v>715</v>
      </c>
      <c r="B266" s="183" t="s">
        <v>716</v>
      </c>
      <c r="C266" s="183"/>
      <c r="D266" s="184" t="s">
        <v>132</v>
      </c>
      <c r="E266" s="184"/>
      <c r="F266" s="9" t="s">
        <v>717</v>
      </c>
      <c r="G266" s="185">
        <v>1.2512000000000001</v>
      </c>
      <c r="H266" s="185"/>
      <c r="I266" s="186">
        <v>0.84</v>
      </c>
      <c r="J266" s="186"/>
      <c r="K266" s="12">
        <v>1.05</v>
      </c>
    </row>
    <row r="267" spans="1:11" ht="15" customHeight="1">
      <c r="A267" s="7"/>
      <c r="B267" s="7"/>
      <c r="C267" s="7"/>
      <c r="D267" s="7"/>
      <c r="E267" s="7"/>
      <c r="F267" s="7"/>
      <c r="G267" s="187" t="s">
        <v>718</v>
      </c>
      <c r="H267" s="187"/>
      <c r="I267" s="187"/>
      <c r="J267" s="187"/>
      <c r="K267" s="13">
        <v>1.05</v>
      </c>
    </row>
    <row r="268" spans="1:11" ht="15" customHeight="1">
      <c r="A268" s="7"/>
      <c r="B268" s="7"/>
      <c r="C268" s="7"/>
      <c r="D268" s="7"/>
      <c r="E268" s="7"/>
      <c r="F268" s="7"/>
      <c r="G268" s="170" t="s">
        <v>179</v>
      </c>
      <c r="H268" s="170"/>
      <c r="I268" s="170"/>
      <c r="J268" s="170"/>
      <c r="K268" s="3">
        <v>1.05</v>
      </c>
    </row>
    <row r="269" spans="1:11" ht="9.9499999999999993" customHeight="1">
      <c r="A269" s="7"/>
      <c r="B269" s="7"/>
      <c r="C269" s="7"/>
      <c r="D269" s="7"/>
      <c r="E269" s="7"/>
      <c r="F269" s="7"/>
      <c r="G269" s="178"/>
      <c r="H269" s="178"/>
      <c r="I269" s="178"/>
      <c r="J269" s="178"/>
      <c r="K269" s="178"/>
    </row>
    <row r="270" spans="1:11" ht="20.100000000000001" customHeight="1">
      <c r="A270" s="179" t="s">
        <v>719</v>
      </c>
      <c r="B270" s="179"/>
      <c r="C270" s="179"/>
      <c r="D270" s="179"/>
      <c r="E270" s="179"/>
      <c r="F270" s="179"/>
      <c r="G270" s="179"/>
      <c r="H270" s="179"/>
      <c r="I270" s="179"/>
      <c r="J270" s="179"/>
      <c r="K270" s="179"/>
    </row>
    <row r="271" spans="1:11" ht="15" customHeight="1">
      <c r="A271" s="188" t="s">
        <v>204</v>
      </c>
      <c r="B271" s="188"/>
      <c r="C271" s="188"/>
      <c r="D271" s="169" t="s">
        <v>3</v>
      </c>
      <c r="E271" s="169"/>
      <c r="F271" s="8" t="s">
        <v>4</v>
      </c>
      <c r="G271" s="169" t="s">
        <v>173</v>
      </c>
      <c r="H271" s="169"/>
      <c r="I271" s="169" t="s">
        <v>174</v>
      </c>
      <c r="J271" s="169"/>
      <c r="K271" s="8" t="s">
        <v>175</v>
      </c>
    </row>
    <row r="272" spans="1:11" ht="38.1" customHeight="1">
      <c r="A272" s="9" t="s">
        <v>720</v>
      </c>
      <c r="B272" s="183" t="s">
        <v>721</v>
      </c>
      <c r="C272" s="183"/>
      <c r="D272" s="184" t="s">
        <v>132</v>
      </c>
      <c r="E272" s="184"/>
      <c r="F272" s="9" t="s">
        <v>200</v>
      </c>
      <c r="G272" s="185">
        <v>1</v>
      </c>
      <c r="H272" s="185"/>
      <c r="I272" s="186">
        <v>1.01</v>
      </c>
      <c r="J272" s="186"/>
      <c r="K272" s="12">
        <v>1.01</v>
      </c>
    </row>
    <row r="273" spans="1:11" ht="38.1" customHeight="1">
      <c r="A273" s="9" t="s">
        <v>722</v>
      </c>
      <c r="B273" s="183" t="s">
        <v>723</v>
      </c>
      <c r="C273" s="183"/>
      <c r="D273" s="184" t="s">
        <v>132</v>
      </c>
      <c r="E273" s="184"/>
      <c r="F273" s="9" t="s">
        <v>200</v>
      </c>
      <c r="G273" s="185">
        <v>1</v>
      </c>
      <c r="H273" s="185"/>
      <c r="I273" s="186">
        <v>0.25</v>
      </c>
      <c r="J273" s="186"/>
      <c r="K273" s="12">
        <v>0.25</v>
      </c>
    </row>
    <row r="274" spans="1:11" ht="15" customHeight="1">
      <c r="A274" s="7"/>
      <c r="B274" s="7"/>
      <c r="C274" s="7"/>
      <c r="D274" s="7"/>
      <c r="E274" s="7"/>
      <c r="F274" s="7"/>
      <c r="G274" s="187" t="s">
        <v>207</v>
      </c>
      <c r="H274" s="187"/>
      <c r="I274" s="187"/>
      <c r="J274" s="187"/>
      <c r="K274" s="13">
        <v>1.26</v>
      </c>
    </row>
    <row r="275" spans="1:11" ht="15" customHeight="1">
      <c r="A275" s="7"/>
      <c r="B275" s="7"/>
      <c r="C275" s="7"/>
      <c r="D275" s="7"/>
      <c r="E275" s="7"/>
      <c r="F275" s="7"/>
      <c r="G275" s="170" t="s">
        <v>179</v>
      </c>
      <c r="H275" s="170"/>
      <c r="I275" s="170"/>
      <c r="J275" s="170"/>
      <c r="K275" s="3">
        <v>1.26</v>
      </c>
    </row>
    <row r="276" spans="1:11" ht="9.9499999999999993" customHeight="1">
      <c r="A276" s="7"/>
      <c r="B276" s="7"/>
      <c r="C276" s="7"/>
      <c r="D276" s="7"/>
      <c r="E276" s="7"/>
      <c r="F276" s="7"/>
      <c r="G276" s="178"/>
      <c r="H276" s="178"/>
      <c r="I276" s="178"/>
      <c r="J276" s="178"/>
      <c r="K276" s="178"/>
    </row>
    <row r="277" spans="1:11" ht="20.100000000000001" customHeight="1">
      <c r="A277" s="179" t="s">
        <v>724</v>
      </c>
      <c r="B277" s="179"/>
      <c r="C277" s="179"/>
      <c r="D277" s="179"/>
      <c r="E277" s="179"/>
      <c r="F277" s="179"/>
      <c r="G277" s="179"/>
      <c r="H277" s="179"/>
      <c r="I277" s="179"/>
      <c r="J277" s="179"/>
      <c r="K277" s="179"/>
    </row>
    <row r="278" spans="1:11" ht="15" customHeight="1">
      <c r="A278" s="188" t="s">
        <v>204</v>
      </c>
      <c r="B278" s="188"/>
      <c r="C278" s="188"/>
      <c r="D278" s="169" t="s">
        <v>3</v>
      </c>
      <c r="E278" s="169"/>
      <c r="F278" s="8" t="s">
        <v>4</v>
      </c>
      <c r="G278" s="169" t="s">
        <v>173</v>
      </c>
      <c r="H278" s="169"/>
      <c r="I278" s="169" t="s">
        <v>174</v>
      </c>
      <c r="J278" s="169"/>
      <c r="K278" s="8" t="s">
        <v>175</v>
      </c>
    </row>
    <row r="279" spans="1:11" ht="38.1" customHeight="1">
      <c r="A279" s="9" t="s">
        <v>720</v>
      </c>
      <c r="B279" s="183" t="s">
        <v>721</v>
      </c>
      <c r="C279" s="183"/>
      <c r="D279" s="184" t="s">
        <v>132</v>
      </c>
      <c r="E279" s="184"/>
      <c r="F279" s="9" t="s">
        <v>200</v>
      </c>
      <c r="G279" s="185">
        <v>1</v>
      </c>
      <c r="H279" s="185"/>
      <c r="I279" s="186">
        <v>1.01</v>
      </c>
      <c r="J279" s="186"/>
      <c r="K279" s="12">
        <v>1.01</v>
      </c>
    </row>
    <row r="280" spans="1:11" ht="38.1" customHeight="1">
      <c r="A280" s="9" t="s">
        <v>722</v>
      </c>
      <c r="B280" s="183" t="s">
        <v>723</v>
      </c>
      <c r="C280" s="183"/>
      <c r="D280" s="184" t="s">
        <v>132</v>
      </c>
      <c r="E280" s="184"/>
      <c r="F280" s="9" t="s">
        <v>200</v>
      </c>
      <c r="G280" s="185">
        <v>1</v>
      </c>
      <c r="H280" s="185"/>
      <c r="I280" s="186">
        <v>0.25</v>
      </c>
      <c r="J280" s="186"/>
      <c r="K280" s="12">
        <v>0.25</v>
      </c>
    </row>
    <row r="281" spans="1:11" ht="38.1" customHeight="1">
      <c r="A281" s="9" t="s">
        <v>725</v>
      </c>
      <c r="B281" s="183" t="s">
        <v>726</v>
      </c>
      <c r="C281" s="183"/>
      <c r="D281" s="184" t="s">
        <v>132</v>
      </c>
      <c r="E281" s="184"/>
      <c r="F281" s="9" t="s">
        <v>200</v>
      </c>
      <c r="G281" s="185">
        <v>1</v>
      </c>
      <c r="H281" s="185"/>
      <c r="I281" s="186">
        <v>1.18</v>
      </c>
      <c r="J281" s="186"/>
      <c r="K281" s="12">
        <v>1.18</v>
      </c>
    </row>
    <row r="282" spans="1:11" ht="38.1" customHeight="1">
      <c r="A282" s="9" t="s">
        <v>727</v>
      </c>
      <c r="B282" s="183" t="s">
        <v>728</v>
      </c>
      <c r="C282" s="183"/>
      <c r="D282" s="184" t="s">
        <v>132</v>
      </c>
      <c r="E282" s="184"/>
      <c r="F282" s="9" t="s">
        <v>200</v>
      </c>
      <c r="G282" s="185">
        <v>1</v>
      </c>
      <c r="H282" s="185"/>
      <c r="I282" s="186">
        <v>2.09</v>
      </c>
      <c r="J282" s="186"/>
      <c r="K282" s="12">
        <v>2.09</v>
      </c>
    </row>
    <row r="283" spans="1:11" ht="15" customHeight="1">
      <c r="A283" s="7"/>
      <c r="B283" s="7"/>
      <c r="C283" s="7"/>
      <c r="D283" s="7"/>
      <c r="E283" s="7"/>
      <c r="F283" s="7"/>
      <c r="G283" s="187" t="s">
        <v>207</v>
      </c>
      <c r="H283" s="187"/>
      <c r="I283" s="187"/>
      <c r="J283" s="187"/>
      <c r="K283" s="13">
        <v>4.53</v>
      </c>
    </row>
    <row r="284" spans="1:11" ht="15" customHeight="1">
      <c r="A284" s="7"/>
      <c r="B284" s="7"/>
      <c r="C284" s="7"/>
      <c r="D284" s="7"/>
      <c r="E284" s="7"/>
      <c r="F284" s="7"/>
      <c r="G284" s="170" t="s">
        <v>179</v>
      </c>
      <c r="H284" s="170"/>
      <c r="I284" s="170"/>
      <c r="J284" s="170"/>
      <c r="K284" s="3">
        <v>4.53</v>
      </c>
    </row>
    <row r="285" spans="1:11" ht="9.9499999999999993" customHeight="1">
      <c r="A285" s="7"/>
      <c r="B285" s="7"/>
      <c r="C285" s="7"/>
      <c r="D285" s="7"/>
      <c r="E285" s="7"/>
      <c r="F285" s="7"/>
      <c r="G285" s="178"/>
      <c r="H285" s="178"/>
      <c r="I285" s="178"/>
      <c r="J285" s="178"/>
      <c r="K285" s="178"/>
    </row>
    <row r="286" spans="1:11" ht="20.100000000000001" customHeight="1">
      <c r="A286" s="179" t="s">
        <v>729</v>
      </c>
      <c r="B286" s="179"/>
      <c r="C286" s="179"/>
      <c r="D286" s="179"/>
      <c r="E286" s="179"/>
      <c r="F286" s="179"/>
      <c r="G286" s="179"/>
      <c r="H286" s="179"/>
      <c r="I286" s="179"/>
      <c r="J286" s="179"/>
      <c r="K286" s="179"/>
    </row>
    <row r="287" spans="1:11" ht="15" customHeight="1">
      <c r="A287" s="188" t="s">
        <v>208</v>
      </c>
      <c r="B287" s="188"/>
      <c r="C287" s="188"/>
      <c r="D287" s="169" t="s">
        <v>3</v>
      </c>
      <c r="E287" s="169"/>
      <c r="F287" s="8" t="s">
        <v>4</v>
      </c>
      <c r="G287" s="169" t="s">
        <v>173</v>
      </c>
      <c r="H287" s="169"/>
      <c r="I287" s="169" t="s">
        <v>174</v>
      </c>
      <c r="J287" s="169"/>
      <c r="K287" s="8" t="s">
        <v>175</v>
      </c>
    </row>
    <row r="288" spans="1:11" ht="29.1" customHeight="1">
      <c r="A288" s="9" t="s">
        <v>730</v>
      </c>
      <c r="B288" s="183" t="s">
        <v>731</v>
      </c>
      <c r="C288" s="183"/>
      <c r="D288" s="184" t="s">
        <v>132</v>
      </c>
      <c r="E288" s="184"/>
      <c r="F288" s="9" t="s">
        <v>325</v>
      </c>
      <c r="G288" s="185">
        <v>6.0000000000000002E-5</v>
      </c>
      <c r="H288" s="185"/>
      <c r="I288" s="186">
        <v>16830.91</v>
      </c>
      <c r="J288" s="186"/>
      <c r="K288" s="12">
        <v>1.01</v>
      </c>
    </row>
    <row r="289" spans="1:11" ht="15" customHeight="1">
      <c r="A289" s="7"/>
      <c r="B289" s="7"/>
      <c r="C289" s="7"/>
      <c r="D289" s="7"/>
      <c r="E289" s="7"/>
      <c r="F289" s="7"/>
      <c r="G289" s="187" t="s">
        <v>213</v>
      </c>
      <c r="H289" s="187"/>
      <c r="I289" s="187"/>
      <c r="J289" s="187"/>
      <c r="K289" s="13">
        <v>1.01</v>
      </c>
    </row>
    <row r="290" spans="1:11" ht="15" customHeight="1">
      <c r="A290" s="7"/>
      <c r="B290" s="7"/>
      <c r="C290" s="7"/>
      <c r="D290" s="7"/>
      <c r="E290" s="7"/>
      <c r="F290" s="7"/>
      <c r="G290" s="170" t="s">
        <v>179</v>
      </c>
      <c r="H290" s="170"/>
      <c r="I290" s="170"/>
      <c r="J290" s="170"/>
      <c r="K290" s="3">
        <v>1.01</v>
      </c>
    </row>
    <row r="291" spans="1:11" ht="9.9499999999999993" customHeight="1">
      <c r="A291" s="7"/>
      <c r="B291" s="7"/>
      <c r="C291" s="7"/>
      <c r="D291" s="7"/>
      <c r="E291" s="7"/>
      <c r="F291" s="7"/>
      <c r="G291" s="178"/>
      <c r="H291" s="178"/>
      <c r="I291" s="178"/>
      <c r="J291" s="178"/>
      <c r="K291" s="178"/>
    </row>
    <row r="292" spans="1:11" ht="20.100000000000001" customHeight="1">
      <c r="A292" s="179" t="s">
        <v>732</v>
      </c>
      <c r="B292" s="179"/>
      <c r="C292" s="179"/>
      <c r="D292" s="179"/>
      <c r="E292" s="179"/>
      <c r="F292" s="179"/>
      <c r="G292" s="179"/>
      <c r="H292" s="179"/>
      <c r="I292" s="179"/>
      <c r="J292" s="179"/>
      <c r="K292" s="179"/>
    </row>
    <row r="293" spans="1:11" ht="15" customHeight="1">
      <c r="A293" s="188" t="s">
        <v>208</v>
      </c>
      <c r="B293" s="188"/>
      <c r="C293" s="188"/>
      <c r="D293" s="169" t="s">
        <v>3</v>
      </c>
      <c r="E293" s="169"/>
      <c r="F293" s="8" t="s">
        <v>4</v>
      </c>
      <c r="G293" s="169" t="s">
        <v>173</v>
      </c>
      <c r="H293" s="169"/>
      <c r="I293" s="169" t="s">
        <v>174</v>
      </c>
      <c r="J293" s="169"/>
      <c r="K293" s="8" t="s">
        <v>175</v>
      </c>
    </row>
    <row r="294" spans="1:11" ht="29.1" customHeight="1">
      <c r="A294" s="9" t="s">
        <v>730</v>
      </c>
      <c r="B294" s="183" t="s">
        <v>731</v>
      </c>
      <c r="C294" s="183"/>
      <c r="D294" s="184" t="s">
        <v>132</v>
      </c>
      <c r="E294" s="184"/>
      <c r="F294" s="9" t="s">
        <v>325</v>
      </c>
      <c r="G294" s="185">
        <v>1.4800000000000001E-5</v>
      </c>
      <c r="H294" s="185"/>
      <c r="I294" s="186">
        <v>16830.91</v>
      </c>
      <c r="J294" s="186"/>
      <c r="K294" s="12">
        <v>0.25</v>
      </c>
    </row>
    <row r="295" spans="1:11" ht="15" customHeight="1">
      <c r="A295" s="7"/>
      <c r="B295" s="7"/>
      <c r="C295" s="7"/>
      <c r="D295" s="7"/>
      <c r="E295" s="7"/>
      <c r="F295" s="7"/>
      <c r="G295" s="187" t="s">
        <v>213</v>
      </c>
      <c r="H295" s="187"/>
      <c r="I295" s="187"/>
      <c r="J295" s="187"/>
      <c r="K295" s="13">
        <v>0.25</v>
      </c>
    </row>
    <row r="296" spans="1:11" ht="15" customHeight="1">
      <c r="A296" s="7"/>
      <c r="B296" s="7"/>
      <c r="C296" s="7"/>
      <c r="D296" s="7"/>
      <c r="E296" s="7"/>
      <c r="F296" s="7"/>
      <c r="G296" s="170" t="s">
        <v>179</v>
      </c>
      <c r="H296" s="170"/>
      <c r="I296" s="170"/>
      <c r="J296" s="170"/>
      <c r="K296" s="3">
        <v>0.25</v>
      </c>
    </row>
    <row r="297" spans="1:11" ht="9.9499999999999993" customHeight="1">
      <c r="A297" s="7"/>
      <c r="B297" s="7"/>
      <c r="C297" s="7"/>
      <c r="D297" s="7"/>
      <c r="E297" s="7"/>
      <c r="F297" s="7"/>
      <c r="G297" s="178"/>
      <c r="H297" s="178"/>
      <c r="I297" s="178"/>
      <c r="J297" s="178"/>
      <c r="K297" s="178"/>
    </row>
    <row r="298" spans="1:11" ht="20.100000000000001" customHeight="1">
      <c r="A298" s="179" t="s">
        <v>733</v>
      </c>
      <c r="B298" s="179"/>
      <c r="C298" s="179"/>
      <c r="D298" s="179"/>
      <c r="E298" s="179"/>
      <c r="F298" s="179"/>
      <c r="G298" s="179"/>
      <c r="H298" s="179"/>
      <c r="I298" s="179"/>
      <c r="J298" s="179"/>
      <c r="K298" s="179"/>
    </row>
    <row r="299" spans="1:11" ht="15" customHeight="1">
      <c r="A299" s="188" t="s">
        <v>208</v>
      </c>
      <c r="B299" s="188"/>
      <c r="C299" s="188"/>
      <c r="D299" s="169" t="s">
        <v>3</v>
      </c>
      <c r="E299" s="169"/>
      <c r="F299" s="8" t="s">
        <v>4</v>
      </c>
      <c r="G299" s="169" t="s">
        <v>173</v>
      </c>
      <c r="H299" s="169"/>
      <c r="I299" s="169" t="s">
        <v>174</v>
      </c>
      <c r="J299" s="169"/>
      <c r="K299" s="8" t="s">
        <v>175</v>
      </c>
    </row>
    <row r="300" spans="1:11" ht="29.1" customHeight="1">
      <c r="A300" s="9" t="s">
        <v>730</v>
      </c>
      <c r="B300" s="183" t="s">
        <v>731</v>
      </c>
      <c r="C300" s="183"/>
      <c r="D300" s="184" t="s">
        <v>132</v>
      </c>
      <c r="E300" s="184"/>
      <c r="F300" s="9" t="s">
        <v>325</v>
      </c>
      <c r="G300" s="185">
        <v>6.9999999999999994E-5</v>
      </c>
      <c r="H300" s="185"/>
      <c r="I300" s="186">
        <v>16830.91</v>
      </c>
      <c r="J300" s="186"/>
      <c r="K300" s="12">
        <v>1.18</v>
      </c>
    </row>
    <row r="301" spans="1:11" ht="15" customHeight="1">
      <c r="A301" s="7"/>
      <c r="B301" s="7"/>
      <c r="C301" s="7"/>
      <c r="D301" s="7"/>
      <c r="E301" s="7"/>
      <c r="F301" s="7"/>
      <c r="G301" s="187" t="s">
        <v>213</v>
      </c>
      <c r="H301" s="187"/>
      <c r="I301" s="187"/>
      <c r="J301" s="187"/>
      <c r="K301" s="13">
        <v>1.18</v>
      </c>
    </row>
    <row r="302" spans="1:11" ht="15" customHeight="1">
      <c r="A302" s="7"/>
      <c r="B302" s="7"/>
      <c r="C302" s="7"/>
      <c r="D302" s="7"/>
      <c r="E302" s="7"/>
      <c r="F302" s="7"/>
      <c r="G302" s="170" t="s">
        <v>179</v>
      </c>
      <c r="H302" s="170"/>
      <c r="I302" s="170"/>
      <c r="J302" s="170"/>
      <c r="K302" s="3">
        <v>1.18</v>
      </c>
    </row>
    <row r="303" spans="1:11" ht="9.9499999999999993" customHeight="1">
      <c r="A303" s="7"/>
      <c r="B303" s="7"/>
      <c r="C303" s="7"/>
      <c r="D303" s="7"/>
      <c r="E303" s="7"/>
      <c r="F303" s="7"/>
      <c r="G303" s="178"/>
      <c r="H303" s="178"/>
      <c r="I303" s="178"/>
      <c r="J303" s="178"/>
      <c r="K303" s="178"/>
    </row>
    <row r="304" spans="1:11" ht="20.100000000000001" customHeight="1">
      <c r="A304" s="179" t="s">
        <v>734</v>
      </c>
      <c r="B304" s="179"/>
      <c r="C304" s="179"/>
      <c r="D304" s="179"/>
      <c r="E304" s="179"/>
      <c r="F304" s="179"/>
      <c r="G304" s="179"/>
      <c r="H304" s="179"/>
      <c r="I304" s="179"/>
      <c r="J304" s="179"/>
      <c r="K304" s="179"/>
    </row>
    <row r="305" spans="1:11" ht="15" customHeight="1">
      <c r="A305" s="188" t="s">
        <v>714</v>
      </c>
      <c r="B305" s="188"/>
      <c r="C305" s="188"/>
      <c r="D305" s="169" t="s">
        <v>3</v>
      </c>
      <c r="E305" s="169"/>
      <c r="F305" s="8" t="s">
        <v>4</v>
      </c>
      <c r="G305" s="169" t="s">
        <v>173</v>
      </c>
      <c r="H305" s="169"/>
      <c r="I305" s="169" t="s">
        <v>174</v>
      </c>
      <c r="J305" s="169"/>
      <c r="K305" s="8" t="s">
        <v>175</v>
      </c>
    </row>
    <row r="306" spans="1:11" ht="21" customHeight="1">
      <c r="A306" s="9" t="s">
        <v>715</v>
      </c>
      <c r="B306" s="183" t="s">
        <v>716</v>
      </c>
      <c r="C306" s="183"/>
      <c r="D306" s="184" t="s">
        <v>132</v>
      </c>
      <c r="E306" s="184"/>
      <c r="F306" s="9" t="s">
        <v>717</v>
      </c>
      <c r="G306" s="185">
        <v>2.5023900000000001</v>
      </c>
      <c r="H306" s="185"/>
      <c r="I306" s="186">
        <v>0.84</v>
      </c>
      <c r="J306" s="186"/>
      <c r="K306" s="12">
        <v>2.1</v>
      </c>
    </row>
    <row r="307" spans="1:11" ht="15" customHeight="1">
      <c r="A307" s="7"/>
      <c r="B307" s="7"/>
      <c r="C307" s="7"/>
      <c r="D307" s="7"/>
      <c r="E307" s="7"/>
      <c r="F307" s="7"/>
      <c r="G307" s="187" t="s">
        <v>718</v>
      </c>
      <c r="H307" s="187"/>
      <c r="I307" s="187"/>
      <c r="J307" s="187"/>
      <c r="K307" s="13">
        <v>2.1</v>
      </c>
    </row>
    <row r="308" spans="1:11" ht="15" customHeight="1">
      <c r="A308" s="7"/>
      <c r="B308" s="7"/>
      <c r="C308" s="7"/>
      <c r="D308" s="7"/>
      <c r="E308" s="7"/>
      <c r="F308" s="7"/>
      <c r="G308" s="170" t="s">
        <v>179</v>
      </c>
      <c r="H308" s="170"/>
      <c r="I308" s="170"/>
      <c r="J308" s="170"/>
      <c r="K308" s="3">
        <v>2.09</v>
      </c>
    </row>
    <row r="309" spans="1:11" ht="9.9499999999999993" customHeight="1">
      <c r="A309" s="7"/>
      <c r="B309" s="7"/>
      <c r="C309" s="7"/>
      <c r="D309" s="7"/>
      <c r="E309" s="7"/>
      <c r="F309" s="7"/>
      <c r="G309" s="178"/>
      <c r="H309" s="178"/>
      <c r="I309" s="178"/>
      <c r="J309" s="178"/>
      <c r="K309" s="178"/>
    </row>
    <row r="310" spans="1:11" ht="20.100000000000001" customHeight="1">
      <c r="A310" s="179" t="s">
        <v>735</v>
      </c>
      <c r="B310" s="179"/>
      <c r="C310" s="179"/>
      <c r="D310" s="179"/>
      <c r="E310" s="179"/>
      <c r="F310" s="179"/>
      <c r="G310" s="179"/>
      <c r="H310" s="179"/>
      <c r="I310" s="179"/>
      <c r="J310" s="179"/>
      <c r="K310" s="179"/>
    </row>
    <row r="311" spans="1:11" ht="15" customHeight="1">
      <c r="A311" s="188" t="s">
        <v>579</v>
      </c>
      <c r="B311" s="188"/>
      <c r="C311" s="188"/>
      <c r="D311" s="169" t="s">
        <v>3</v>
      </c>
      <c r="E311" s="169"/>
      <c r="F311" s="8" t="s">
        <v>4</v>
      </c>
      <c r="G311" s="169" t="s">
        <v>173</v>
      </c>
      <c r="H311" s="169"/>
      <c r="I311" s="169" t="s">
        <v>174</v>
      </c>
      <c r="J311" s="169"/>
      <c r="K311" s="8" t="s">
        <v>175</v>
      </c>
    </row>
    <row r="312" spans="1:11" ht="21" customHeight="1">
      <c r="A312" s="9" t="s">
        <v>580</v>
      </c>
      <c r="B312" s="183" t="s">
        <v>581</v>
      </c>
      <c r="C312" s="183"/>
      <c r="D312" s="184" t="s">
        <v>132</v>
      </c>
      <c r="E312" s="184"/>
      <c r="F312" s="9" t="s">
        <v>200</v>
      </c>
      <c r="G312" s="185">
        <v>1</v>
      </c>
      <c r="H312" s="185"/>
      <c r="I312" s="186">
        <v>2.92</v>
      </c>
      <c r="J312" s="186"/>
      <c r="K312" s="12">
        <v>2.92</v>
      </c>
    </row>
    <row r="313" spans="1:11" ht="21" customHeight="1">
      <c r="A313" s="9" t="s">
        <v>598</v>
      </c>
      <c r="B313" s="183" t="s">
        <v>599</v>
      </c>
      <c r="C313" s="183"/>
      <c r="D313" s="184" t="s">
        <v>132</v>
      </c>
      <c r="E313" s="184"/>
      <c r="F313" s="9" t="s">
        <v>200</v>
      </c>
      <c r="G313" s="185">
        <v>1</v>
      </c>
      <c r="H313" s="185"/>
      <c r="I313" s="186">
        <v>1.07</v>
      </c>
      <c r="J313" s="186"/>
      <c r="K313" s="12">
        <v>1.07</v>
      </c>
    </row>
    <row r="314" spans="1:11" ht="21" customHeight="1">
      <c r="A314" s="9" t="s">
        <v>584</v>
      </c>
      <c r="B314" s="183" t="s">
        <v>585</v>
      </c>
      <c r="C314" s="183"/>
      <c r="D314" s="184" t="s">
        <v>132</v>
      </c>
      <c r="E314" s="184"/>
      <c r="F314" s="9" t="s">
        <v>200</v>
      </c>
      <c r="G314" s="185">
        <v>1</v>
      </c>
      <c r="H314" s="185"/>
      <c r="I314" s="186">
        <v>1.1599999999999999</v>
      </c>
      <c r="J314" s="186"/>
      <c r="K314" s="12">
        <v>1.1599999999999999</v>
      </c>
    </row>
    <row r="315" spans="1:11" ht="21" customHeight="1">
      <c r="A315" s="9" t="s">
        <v>600</v>
      </c>
      <c r="B315" s="183" t="s">
        <v>601</v>
      </c>
      <c r="C315" s="183"/>
      <c r="D315" s="184" t="s">
        <v>132</v>
      </c>
      <c r="E315" s="184"/>
      <c r="F315" s="9" t="s">
        <v>200</v>
      </c>
      <c r="G315" s="185">
        <v>1</v>
      </c>
      <c r="H315" s="185"/>
      <c r="I315" s="186">
        <v>0.71</v>
      </c>
      <c r="J315" s="186"/>
      <c r="K315" s="12">
        <v>0.71</v>
      </c>
    </row>
    <row r="316" spans="1:11" ht="21" customHeight="1">
      <c r="A316" s="9" t="s">
        <v>588</v>
      </c>
      <c r="B316" s="183" t="s">
        <v>589</v>
      </c>
      <c r="C316" s="183"/>
      <c r="D316" s="184" t="s">
        <v>132</v>
      </c>
      <c r="E316" s="184"/>
      <c r="F316" s="9" t="s">
        <v>200</v>
      </c>
      <c r="G316" s="185">
        <v>1</v>
      </c>
      <c r="H316" s="185"/>
      <c r="I316" s="186">
        <v>0.03</v>
      </c>
      <c r="J316" s="186"/>
      <c r="K316" s="12">
        <v>0.03</v>
      </c>
    </row>
    <row r="317" spans="1:11" ht="21" customHeight="1">
      <c r="A317" s="9" t="s">
        <v>590</v>
      </c>
      <c r="B317" s="183" t="s">
        <v>591</v>
      </c>
      <c r="C317" s="183"/>
      <c r="D317" s="184" t="s">
        <v>132</v>
      </c>
      <c r="E317" s="184"/>
      <c r="F317" s="9" t="s">
        <v>200</v>
      </c>
      <c r="G317" s="185">
        <v>1</v>
      </c>
      <c r="H317" s="185"/>
      <c r="I317" s="186">
        <v>0.95</v>
      </c>
      <c r="J317" s="186"/>
      <c r="K317" s="12">
        <v>0.95</v>
      </c>
    </row>
    <row r="318" spans="1:11" ht="15" customHeight="1">
      <c r="A318" s="7"/>
      <c r="B318" s="7"/>
      <c r="C318" s="7"/>
      <c r="D318" s="7"/>
      <c r="E318" s="7"/>
      <c r="F318" s="7"/>
      <c r="G318" s="187" t="s">
        <v>592</v>
      </c>
      <c r="H318" s="187"/>
      <c r="I318" s="187"/>
      <c r="J318" s="187"/>
      <c r="K318" s="13">
        <v>6.84</v>
      </c>
    </row>
    <row r="319" spans="1:11" ht="15" customHeight="1">
      <c r="A319" s="188" t="s">
        <v>219</v>
      </c>
      <c r="B319" s="188"/>
      <c r="C319" s="188"/>
      <c r="D319" s="169" t="s">
        <v>3</v>
      </c>
      <c r="E319" s="169"/>
      <c r="F319" s="8" t="s">
        <v>4</v>
      </c>
      <c r="G319" s="169" t="s">
        <v>173</v>
      </c>
      <c r="H319" s="169"/>
      <c r="I319" s="169" t="s">
        <v>174</v>
      </c>
      <c r="J319" s="169"/>
      <c r="K319" s="8" t="s">
        <v>175</v>
      </c>
    </row>
    <row r="320" spans="1:11" ht="15" customHeight="1">
      <c r="A320" s="9" t="s">
        <v>736</v>
      </c>
      <c r="B320" s="183" t="s">
        <v>737</v>
      </c>
      <c r="C320" s="183"/>
      <c r="D320" s="184" t="s">
        <v>132</v>
      </c>
      <c r="E320" s="184"/>
      <c r="F320" s="9" t="s">
        <v>200</v>
      </c>
      <c r="G320" s="185">
        <v>1</v>
      </c>
      <c r="H320" s="185"/>
      <c r="I320" s="186">
        <v>17.64</v>
      </c>
      <c r="J320" s="186"/>
      <c r="K320" s="12">
        <v>17.64</v>
      </c>
    </row>
    <row r="321" spans="1:11" ht="15" customHeight="1">
      <c r="A321" s="7"/>
      <c r="B321" s="7"/>
      <c r="C321" s="7"/>
      <c r="D321" s="7"/>
      <c r="E321" s="7"/>
      <c r="F321" s="7"/>
      <c r="G321" s="187" t="s">
        <v>226</v>
      </c>
      <c r="H321" s="187"/>
      <c r="I321" s="187"/>
      <c r="J321" s="187"/>
      <c r="K321" s="13">
        <v>17.64</v>
      </c>
    </row>
    <row r="322" spans="1:11" ht="15" customHeight="1">
      <c r="A322" s="188" t="s">
        <v>204</v>
      </c>
      <c r="B322" s="188"/>
      <c r="C322" s="188"/>
      <c r="D322" s="169" t="s">
        <v>3</v>
      </c>
      <c r="E322" s="169"/>
      <c r="F322" s="8" t="s">
        <v>4</v>
      </c>
      <c r="G322" s="169" t="s">
        <v>173</v>
      </c>
      <c r="H322" s="169"/>
      <c r="I322" s="169" t="s">
        <v>174</v>
      </c>
      <c r="J322" s="169"/>
      <c r="K322" s="8" t="s">
        <v>175</v>
      </c>
    </row>
    <row r="323" spans="1:11" ht="21" customHeight="1">
      <c r="A323" s="9" t="s">
        <v>738</v>
      </c>
      <c r="B323" s="183" t="s">
        <v>739</v>
      </c>
      <c r="C323" s="183"/>
      <c r="D323" s="184" t="s">
        <v>132</v>
      </c>
      <c r="E323" s="184"/>
      <c r="F323" s="9" t="s">
        <v>200</v>
      </c>
      <c r="G323" s="185">
        <v>1</v>
      </c>
      <c r="H323" s="185"/>
      <c r="I323" s="186">
        <v>0.23</v>
      </c>
      <c r="J323" s="186"/>
      <c r="K323" s="12">
        <v>0.23</v>
      </c>
    </row>
    <row r="324" spans="1:11" ht="15" customHeight="1">
      <c r="A324" s="7"/>
      <c r="B324" s="7"/>
      <c r="C324" s="7"/>
      <c r="D324" s="7"/>
      <c r="E324" s="7"/>
      <c r="F324" s="7"/>
      <c r="G324" s="187" t="s">
        <v>207</v>
      </c>
      <c r="H324" s="187"/>
      <c r="I324" s="187"/>
      <c r="J324" s="187"/>
      <c r="K324" s="13">
        <v>0.23</v>
      </c>
    </row>
    <row r="325" spans="1:11" ht="15" customHeight="1">
      <c r="A325" s="7"/>
      <c r="B325" s="7"/>
      <c r="C325" s="7"/>
      <c r="D325" s="7"/>
      <c r="E325" s="7"/>
      <c r="F325" s="7"/>
      <c r="G325" s="170" t="s">
        <v>179</v>
      </c>
      <c r="H325" s="170"/>
      <c r="I325" s="170"/>
      <c r="J325" s="170"/>
      <c r="K325" s="3">
        <v>24.71</v>
      </c>
    </row>
    <row r="326" spans="1:11" ht="9.9499999999999993" customHeight="1">
      <c r="A326" s="7"/>
      <c r="B326" s="7"/>
      <c r="C326" s="7"/>
      <c r="D326" s="7"/>
      <c r="E326" s="7"/>
      <c r="F326" s="7"/>
      <c r="G326" s="178"/>
      <c r="H326" s="178"/>
      <c r="I326" s="178"/>
      <c r="J326" s="178"/>
      <c r="K326" s="178"/>
    </row>
    <row r="327" spans="1:11" ht="20.100000000000001" customHeight="1">
      <c r="A327" s="179" t="s">
        <v>740</v>
      </c>
      <c r="B327" s="179"/>
      <c r="C327" s="179"/>
      <c r="D327" s="179"/>
      <c r="E327" s="179"/>
      <c r="F327" s="179"/>
      <c r="G327" s="179"/>
      <c r="H327" s="179"/>
      <c r="I327" s="179"/>
      <c r="J327" s="179"/>
      <c r="K327" s="179"/>
    </row>
    <row r="328" spans="1:11" ht="15" customHeight="1">
      <c r="A328" s="188" t="s">
        <v>197</v>
      </c>
      <c r="B328" s="188"/>
      <c r="C328" s="188"/>
      <c r="D328" s="169" t="s">
        <v>3</v>
      </c>
      <c r="E328" s="169"/>
      <c r="F328" s="8" t="s">
        <v>4</v>
      </c>
      <c r="G328" s="169" t="s">
        <v>173</v>
      </c>
      <c r="H328" s="169"/>
      <c r="I328" s="169" t="s">
        <v>174</v>
      </c>
      <c r="J328" s="169"/>
      <c r="K328" s="8" t="s">
        <v>175</v>
      </c>
    </row>
    <row r="329" spans="1:11" ht="21" customHeight="1">
      <c r="A329" s="9" t="s">
        <v>741</v>
      </c>
      <c r="B329" s="183" t="s">
        <v>742</v>
      </c>
      <c r="C329" s="183"/>
      <c r="D329" s="184" t="s">
        <v>132</v>
      </c>
      <c r="E329" s="184"/>
      <c r="F329" s="9" t="s">
        <v>200</v>
      </c>
      <c r="G329" s="185">
        <v>1</v>
      </c>
      <c r="H329" s="185"/>
      <c r="I329" s="186">
        <v>30.58</v>
      </c>
      <c r="J329" s="186"/>
      <c r="K329" s="12">
        <v>30.58</v>
      </c>
    </row>
    <row r="330" spans="1:11" ht="18" customHeight="1">
      <c r="A330" s="7"/>
      <c r="B330" s="7"/>
      <c r="C330" s="7"/>
      <c r="D330" s="7"/>
      <c r="E330" s="7"/>
      <c r="F330" s="7"/>
      <c r="G330" s="187" t="s">
        <v>203</v>
      </c>
      <c r="H330" s="187"/>
      <c r="I330" s="187"/>
      <c r="J330" s="187"/>
      <c r="K330" s="13">
        <v>30.58</v>
      </c>
    </row>
    <row r="331" spans="1:11" ht="15" customHeight="1">
      <c r="A331" s="188" t="s">
        <v>204</v>
      </c>
      <c r="B331" s="188"/>
      <c r="C331" s="188"/>
      <c r="D331" s="169" t="s">
        <v>3</v>
      </c>
      <c r="E331" s="169"/>
      <c r="F331" s="8" t="s">
        <v>4</v>
      </c>
      <c r="G331" s="169" t="s">
        <v>173</v>
      </c>
      <c r="H331" s="169"/>
      <c r="I331" s="169" t="s">
        <v>174</v>
      </c>
      <c r="J331" s="169"/>
      <c r="K331" s="8" t="s">
        <v>175</v>
      </c>
    </row>
    <row r="332" spans="1:11" ht="38.1" customHeight="1">
      <c r="A332" s="9" t="s">
        <v>743</v>
      </c>
      <c r="B332" s="183" t="s">
        <v>744</v>
      </c>
      <c r="C332" s="183"/>
      <c r="D332" s="184" t="s">
        <v>132</v>
      </c>
      <c r="E332" s="184"/>
      <c r="F332" s="9" t="s">
        <v>200</v>
      </c>
      <c r="G332" s="185">
        <v>1</v>
      </c>
      <c r="H332" s="185"/>
      <c r="I332" s="186">
        <v>19.09</v>
      </c>
      <c r="J332" s="186"/>
      <c r="K332" s="12">
        <v>19.09</v>
      </c>
    </row>
    <row r="333" spans="1:11" ht="38.1" customHeight="1">
      <c r="A333" s="9" t="s">
        <v>745</v>
      </c>
      <c r="B333" s="183" t="s">
        <v>746</v>
      </c>
      <c r="C333" s="183"/>
      <c r="D333" s="184" t="s">
        <v>132</v>
      </c>
      <c r="E333" s="184"/>
      <c r="F333" s="9" t="s">
        <v>200</v>
      </c>
      <c r="G333" s="185">
        <v>1</v>
      </c>
      <c r="H333" s="185"/>
      <c r="I333" s="186">
        <v>2.97</v>
      </c>
      <c r="J333" s="186"/>
      <c r="K333" s="12">
        <v>2.97</v>
      </c>
    </row>
    <row r="334" spans="1:11" ht="38.1" customHeight="1">
      <c r="A334" s="9" t="s">
        <v>747</v>
      </c>
      <c r="B334" s="183" t="s">
        <v>748</v>
      </c>
      <c r="C334" s="183"/>
      <c r="D334" s="184" t="s">
        <v>132</v>
      </c>
      <c r="E334" s="184"/>
      <c r="F334" s="9" t="s">
        <v>200</v>
      </c>
      <c r="G334" s="185">
        <v>1</v>
      </c>
      <c r="H334" s="185"/>
      <c r="I334" s="186">
        <v>7.34</v>
      </c>
      <c r="J334" s="186"/>
      <c r="K334" s="12">
        <v>7.34</v>
      </c>
    </row>
    <row r="335" spans="1:11" ht="38.1" customHeight="1">
      <c r="A335" s="9" t="s">
        <v>749</v>
      </c>
      <c r="B335" s="183" t="s">
        <v>750</v>
      </c>
      <c r="C335" s="183"/>
      <c r="D335" s="184" t="s">
        <v>132</v>
      </c>
      <c r="E335" s="184"/>
      <c r="F335" s="9" t="s">
        <v>200</v>
      </c>
      <c r="G335" s="185">
        <v>1</v>
      </c>
      <c r="H335" s="185"/>
      <c r="I335" s="186">
        <v>34.42</v>
      </c>
      <c r="J335" s="186"/>
      <c r="K335" s="12">
        <v>34.42</v>
      </c>
    </row>
    <row r="336" spans="1:11" ht="38.1" customHeight="1">
      <c r="A336" s="9" t="s">
        <v>751</v>
      </c>
      <c r="B336" s="183" t="s">
        <v>752</v>
      </c>
      <c r="C336" s="183"/>
      <c r="D336" s="184" t="s">
        <v>132</v>
      </c>
      <c r="E336" s="184"/>
      <c r="F336" s="9" t="s">
        <v>200</v>
      </c>
      <c r="G336" s="185">
        <v>1</v>
      </c>
      <c r="H336" s="185"/>
      <c r="I336" s="186">
        <v>91.21</v>
      </c>
      <c r="J336" s="186"/>
      <c r="K336" s="12">
        <v>91.21</v>
      </c>
    </row>
    <row r="337" spans="1:11" ht="15" customHeight="1">
      <c r="A337" s="7"/>
      <c r="B337" s="7"/>
      <c r="C337" s="7"/>
      <c r="D337" s="7"/>
      <c r="E337" s="7"/>
      <c r="F337" s="7"/>
      <c r="G337" s="187" t="s">
        <v>207</v>
      </c>
      <c r="H337" s="187"/>
      <c r="I337" s="187"/>
      <c r="J337" s="187"/>
      <c r="K337" s="13">
        <v>155.03</v>
      </c>
    </row>
    <row r="338" spans="1:11" ht="15" customHeight="1">
      <c r="A338" s="7"/>
      <c r="B338" s="7"/>
      <c r="C338" s="7"/>
      <c r="D338" s="7"/>
      <c r="E338" s="7"/>
      <c r="F338" s="7"/>
      <c r="G338" s="170" t="s">
        <v>179</v>
      </c>
      <c r="H338" s="170"/>
      <c r="I338" s="170"/>
      <c r="J338" s="170"/>
      <c r="K338" s="3">
        <v>185.61</v>
      </c>
    </row>
    <row r="339" spans="1:11" ht="9.9499999999999993" customHeight="1">
      <c r="A339" s="7"/>
      <c r="B339" s="7"/>
      <c r="C339" s="7"/>
      <c r="D339" s="7"/>
      <c r="E339" s="7"/>
      <c r="F339" s="7"/>
      <c r="G339" s="178"/>
      <c r="H339" s="178"/>
      <c r="I339" s="178"/>
      <c r="J339" s="178"/>
      <c r="K339" s="178"/>
    </row>
    <row r="340" spans="1:11" ht="20.100000000000001" customHeight="1">
      <c r="A340" s="179" t="s">
        <v>753</v>
      </c>
      <c r="B340" s="179"/>
      <c r="C340" s="179"/>
      <c r="D340" s="179"/>
      <c r="E340" s="179"/>
      <c r="F340" s="179"/>
      <c r="G340" s="179"/>
      <c r="H340" s="179"/>
      <c r="I340" s="179"/>
      <c r="J340" s="179"/>
      <c r="K340" s="179"/>
    </row>
    <row r="341" spans="1:11" ht="15" customHeight="1">
      <c r="A341" s="188" t="s">
        <v>208</v>
      </c>
      <c r="B341" s="188"/>
      <c r="C341" s="188"/>
      <c r="D341" s="169" t="s">
        <v>3</v>
      </c>
      <c r="E341" s="169"/>
      <c r="F341" s="8" t="s">
        <v>4</v>
      </c>
      <c r="G341" s="169" t="s">
        <v>173</v>
      </c>
      <c r="H341" s="169"/>
      <c r="I341" s="169" t="s">
        <v>174</v>
      </c>
      <c r="J341" s="169"/>
      <c r="K341" s="8" t="s">
        <v>175</v>
      </c>
    </row>
    <row r="342" spans="1:11" ht="21" customHeight="1">
      <c r="A342" s="9" t="s">
        <v>754</v>
      </c>
      <c r="B342" s="183" t="s">
        <v>755</v>
      </c>
      <c r="C342" s="183"/>
      <c r="D342" s="184" t="s">
        <v>132</v>
      </c>
      <c r="E342" s="184"/>
      <c r="F342" s="9" t="s">
        <v>325</v>
      </c>
      <c r="G342" s="185">
        <v>6.0300000000000002E-5</v>
      </c>
      <c r="H342" s="185"/>
      <c r="I342" s="186">
        <v>51795.82</v>
      </c>
      <c r="J342" s="186"/>
      <c r="K342" s="12">
        <v>3.12</v>
      </c>
    </row>
    <row r="343" spans="1:11" ht="38.1" customHeight="1">
      <c r="A343" s="9" t="s">
        <v>756</v>
      </c>
      <c r="B343" s="183" t="s">
        <v>757</v>
      </c>
      <c r="C343" s="183"/>
      <c r="D343" s="184" t="s">
        <v>132</v>
      </c>
      <c r="E343" s="184"/>
      <c r="F343" s="9" t="s">
        <v>325</v>
      </c>
      <c r="G343" s="185">
        <v>3.4199999999999998E-5</v>
      </c>
      <c r="H343" s="185"/>
      <c r="I343" s="186">
        <v>466867.5</v>
      </c>
      <c r="J343" s="186"/>
      <c r="K343" s="12">
        <v>15.97</v>
      </c>
    </row>
    <row r="344" spans="1:11" ht="15" customHeight="1">
      <c r="A344" s="7"/>
      <c r="B344" s="7"/>
      <c r="C344" s="7"/>
      <c r="D344" s="7"/>
      <c r="E344" s="7"/>
      <c r="F344" s="7"/>
      <c r="G344" s="187" t="s">
        <v>213</v>
      </c>
      <c r="H344" s="187"/>
      <c r="I344" s="187"/>
      <c r="J344" s="187"/>
      <c r="K344" s="13">
        <v>19.09</v>
      </c>
    </row>
    <row r="345" spans="1:11" ht="15" customHeight="1">
      <c r="A345" s="7"/>
      <c r="B345" s="7"/>
      <c r="C345" s="7"/>
      <c r="D345" s="7"/>
      <c r="E345" s="7"/>
      <c r="F345" s="7"/>
      <c r="G345" s="170" t="s">
        <v>179</v>
      </c>
      <c r="H345" s="170"/>
      <c r="I345" s="170"/>
      <c r="J345" s="170"/>
      <c r="K345" s="3">
        <v>19.09</v>
      </c>
    </row>
    <row r="346" spans="1:11" ht="9.9499999999999993" customHeight="1">
      <c r="A346" s="7"/>
      <c r="B346" s="7"/>
      <c r="C346" s="7"/>
      <c r="D346" s="7"/>
      <c r="E346" s="7"/>
      <c r="F346" s="7"/>
      <c r="G346" s="178"/>
      <c r="H346" s="178"/>
      <c r="I346" s="178"/>
      <c r="J346" s="178"/>
      <c r="K346" s="178"/>
    </row>
    <row r="347" spans="1:11" ht="20.100000000000001" customHeight="1">
      <c r="A347" s="179" t="s">
        <v>758</v>
      </c>
      <c r="B347" s="179"/>
      <c r="C347" s="179"/>
      <c r="D347" s="179"/>
      <c r="E347" s="179"/>
      <c r="F347" s="179"/>
      <c r="G347" s="179"/>
      <c r="H347" s="179"/>
      <c r="I347" s="179"/>
      <c r="J347" s="179"/>
      <c r="K347" s="179"/>
    </row>
    <row r="348" spans="1:11" ht="15" customHeight="1">
      <c r="A348" s="188" t="s">
        <v>208</v>
      </c>
      <c r="B348" s="188"/>
      <c r="C348" s="188"/>
      <c r="D348" s="169" t="s">
        <v>3</v>
      </c>
      <c r="E348" s="169"/>
      <c r="F348" s="8" t="s">
        <v>4</v>
      </c>
      <c r="G348" s="169" t="s">
        <v>173</v>
      </c>
      <c r="H348" s="169"/>
      <c r="I348" s="169" t="s">
        <v>174</v>
      </c>
      <c r="J348" s="169"/>
      <c r="K348" s="8" t="s">
        <v>175</v>
      </c>
    </row>
    <row r="349" spans="1:11" ht="21" customHeight="1">
      <c r="A349" s="9" t="s">
        <v>754</v>
      </c>
      <c r="B349" s="183" t="s">
        <v>755</v>
      </c>
      <c r="C349" s="183"/>
      <c r="D349" s="184" t="s">
        <v>132</v>
      </c>
      <c r="E349" s="184"/>
      <c r="F349" s="9" t="s">
        <v>325</v>
      </c>
      <c r="G349" s="185">
        <v>5.9000000000000003E-6</v>
      </c>
      <c r="H349" s="185"/>
      <c r="I349" s="186">
        <v>51795.82</v>
      </c>
      <c r="J349" s="186"/>
      <c r="K349" s="12">
        <v>0.31</v>
      </c>
    </row>
    <row r="350" spans="1:11" ht="38.1" customHeight="1">
      <c r="A350" s="9" t="s">
        <v>756</v>
      </c>
      <c r="B350" s="183" t="s">
        <v>757</v>
      </c>
      <c r="C350" s="183"/>
      <c r="D350" s="184" t="s">
        <v>132</v>
      </c>
      <c r="E350" s="184"/>
      <c r="F350" s="9" t="s">
        <v>325</v>
      </c>
      <c r="G350" s="185">
        <v>5.6999999999999996E-6</v>
      </c>
      <c r="H350" s="185"/>
      <c r="I350" s="186">
        <v>466867.5</v>
      </c>
      <c r="J350" s="186"/>
      <c r="K350" s="12">
        <v>2.66</v>
      </c>
    </row>
    <row r="351" spans="1:11" ht="15" customHeight="1">
      <c r="A351" s="7"/>
      <c r="B351" s="7"/>
      <c r="C351" s="7"/>
      <c r="D351" s="7"/>
      <c r="E351" s="7"/>
      <c r="F351" s="7"/>
      <c r="G351" s="187" t="s">
        <v>213</v>
      </c>
      <c r="H351" s="187"/>
      <c r="I351" s="187"/>
      <c r="J351" s="187"/>
      <c r="K351" s="13">
        <v>2.97</v>
      </c>
    </row>
    <row r="352" spans="1:11" ht="15" customHeight="1">
      <c r="A352" s="7"/>
      <c r="B352" s="7"/>
      <c r="C352" s="7"/>
      <c r="D352" s="7"/>
      <c r="E352" s="7"/>
      <c r="F352" s="7"/>
      <c r="G352" s="170" t="s">
        <v>179</v>
      </c>
      <c r="H352" s="170"/>
      <c r="I352" s="170"/>
      <c r="J352" s="170"/>
      <c r="K352" s="3">
        <v>2.97</v>
      </c>
    </row>
    <row r="353" spans="1:11" ht="9.9499999999999993" customHeight="1">
      <c r="A353" s="7"/>
      <c r="B353" s="7"/>
      <c r="C353" s="7"/>
      <c r="D353" s="7"/>
      <c r="E353" s="7"/>
      <c r="F353" s="7"/>
      <c r="G353" s="178"/>
      <c r="H353" s="178"/>
      <c r="I353" s="178"/>
      <c r="J353" s="178"/>
      <c r="K353" s="178"/>
    </row>
    <row r="354" spans="1:11" ht="20.100000000000001" customHeight="1">
      <c r="A354" s="179" t="s">
        <v>759</v>
      </c>
      <c r="B354" s="179"/>
      <c r="C354" s="179"/>
      <c r="D354" s="179"/>
      <c r="E354" s="179"/>
      <c r="F354" s="179"/>
      <c r="G354" s="179"/>
      <c r="H354" s="179"/>
      <c r="I354" s="179"/>
      <c r="J354" s="179"/>
      <c r="K354" s="179"/>
    </row>
    <row r="355" spans="1:11" ht="15" customHeight="1">
      <c r="A355" s="188" t="s">
        <v>208</v>
      </c>
      <c r="B355" s="188"/>
      <c r="C355" s="188"/>
      <c r="D355" s="169" t="s">
        <v>3</v>
      </c>
      <c r="E355" s="169"/>
      <c r="F355" s="8" t="s">
        <v>4</v>
      </c>
      <c r="G355" s="169" t="s">
        <v>173</v>
      </c>
      <c r="H355" s="169"/>
      <c r="I355" s="169" t="s">
        <v>174</v>
      </c>
      <c r="J355" s="169"/>
      <c r="K355" s="8" t="s">
        <v>175</v>
      </c>
    </row>
    <row r="356" spans="1:11" ht="21" customHeight="1">
      <c r="A356" s="9" t="s">
        <v>754</v>
      </c>
      <c r="B356" s="183" t="s">
        <v>755</v>
      </c>
      <c r="C356" s="183"/>
      <c r="D356" s="184" t="s">
        <v>132</v>
      </c>
      <c r="E356" s="184"/>
      <c r="F356" s="9" t="s">
        <v>325</v>
      </c>
      <c r="G356" s="185">
        <v>1.4600000000000001E-5</v>
      </c>
      <c r="H356" s="185"/>
      <c r="I356" s="186">
        <v>51795.82</v>
      </c>
      <c r="J356" s="186"/>
      <c r="K356" s="12">
        <v>0.76</v>
      </c>
    </row>
    <row r="357" spans="1:11" ht="38.1" customHeight="1">
      <c r="A357" s="9" t="s">
        <v>756</v>
      </c>
      <c r="B357" s="183" t="s">
        <v>757</v>
      </c>
      <c r="C357" s="183"/>
      <c r="D357" s="184" t="s">
        <v>132</v>
      </c>
      <c r="E357" s="184"/>
      <c r="F357" s="9" t="s">
        <v>325</v>
      </c>
      <c r="G357" s="185">
        <v>1.4100000000000001E-5</v>
      </c>
      <c r="H357" s="185"/>
      <c r="I357" s="186">
        <v>466867.5</v>
      </c>
      <c r="J357" s="186"/>
      <c r="K357" s="12">
        <v>6.58</v>
      </c>
    </row>
    <row r="358" spans="1:11" ht="15" customHeight="1">
      <c r="A358" s="7"/>
      <c r="B358" s="7"/>
      <c r="C358" s="7"/>
      <c r="D358" s="7"/>
      <c r="E358" s="7"/>
      <c r="F358" s="7"/>
      <c r="G358" s="187" t="s">
        <v>213</v>
      </c>
      <c r="H358" s="187"/>
      <c r="I358" s="187"/>
      <c r="J358" s="187"/>
      <c r="K358" s="13">
        <v>7.34</v>
      </c>
    </row>
    <row r="359" spans="1:11" ht="15" customHeight="1">
      <c r="A359" s="7"/>
      <c r="B359" s="7"/>
      <c r="C359" s="7"/>
      <c r="D359" s="7"/>
      <c r="E359" s="7"/>
      <c r="F359" s="7"/>
      <c r="G359" s="170" t="s">
        <v>179</v>
      </c>
      <c r="H359" s="170"/>
      <c r="I359" s="170"/>
      <c r="J359" s="170"/>
      <c r="K359" s="3">
        <v>7.34</v>
      </c>
    </row>
    <row r="360" spans="1:11" ht="9.9499999999999993" customHeight="1">
      <c r="A360" s="7"/>
      <c r="B360" s="7"/>
      <c r="C360" s="7"/>
      <c r="D360" s="7"/>
      <c r="E360" s="7"/>
      <c r="F360" s="7"/>
      <c r="G360" s="178"/>
      <c r="H360" s="178"/>
      <c r="I360" s="178"/>
      <c r="J360" s="178"/>
      <c r="K360" s="178"/>
    </row>
    <row r="361" spans="1:11" ht="20.100000000000001" customHeight="1">
      <c r="A361" s="179" t="s">
        <v>760</v>
      </c>
      <c r="B361" s="179"/>
      <c r="C361" s="179"/>
      <c r="D361" s="179"/>
      <c r="E361" s="179"/>
      <c r="F361" s="179"/>
      <c r="G361" s="179"/>
      <c r="H361" s="179"/>
      <c r="I361" s="179"/>
      <c r="J361" s="179"/>
      <c r="K361" s="179"/>
    </row>
    <row r="362" spans="1:11" ht="15" customHeight="1">
      <c r="A362" s="188" t="s">
        <v>208</v>
      </c>
      <c r="B362" s="188"/>
      <c r="C362" s="188"/>
      <c r="D362" s="169" t="s">
        <v>3</v>
      </c>
      <c r="E362" s="169"/>
      <c r="F362" s="8" t="s">
        <v>4</v>
      </c>
      <c r="G362" s="169" t="s">
        <v>173</v>
      </c>
      <c r="H362" s="169"/>
      <c r="I362" s="169" t="s">
        <v>174</v>
      </c>
      <c r="J362" s="169"/>
      <c r="K362" s="8" t="s">
        <v>175</v>
      </c>
    </row>
    <row r="363" spans="1:11" ht="21" customHeight="1">
      <c r="A363" s="9" t="s">
        <v>754</v>
      </c>
      <c r="B363" s="183" t="s">
        <v>755</v>
      </c>
      <c r="C363" s="183"/>
      <c r="D363" s="184" t="s">
        <v>132</v>
      </c>
      <c r="E363" s="184"/>
      <c r="F363" s="9" t="s">
        <v>325</v>
      </c>
      <c r="G363" s="185">
        <v>8.4900000000000004E-5</v>
      </c>
      <c r="H363" s="185"/>
      <c r="I363" s="186">
        <v>51795.82</v>
      </c>
      <c r="J363" s="186"/>
      <c r="K363" s="12">
        <v>4.4000000000000004</v>
      </c>
    </row>
    <row r="364" spans="1:11" ht="38.1" customHeight="1">
      <c r="A364" s="9" t="s">
        <v>756</v>
      </c>
      <c r="B364" s="183" t="s">
        <v>757</v>
      </c>
      <c r="C364" s="183"/>
      <c r="D364" s="184" t="s">
        <v>132</v>
      </c>
      <c r="E364" s="184"/>
      <c r="F364" s="9" t="s">
        <v>325</v>
      </c>
      <c r="G364" s="185">
        <v>6.4300000000000004E-5</v>
      </c>
      <c r="H364" s="185"/>
      <c r="I364" s="186">
        <v>466867.5</v>
      </c>
      <c r="J364" s="186"/>
      <c r="K364" s="12">
        <v>30.02</v>
      </c>
    </row>
    <row r="365" spans="1:11" ht="15" customHeight="1">
      <c r="A365" s="7"/>
      <c r="B365" s="7"/>
      <c r="C365" s="7"/>
      <c r="D365" s="7"/>
      <c r="E365" s="7"/>
      <c r="F365" s="7"/>
      <c r="G365" s="187" t="s">
        <v>213</v>
      </c>
      <c r="H365" s="187"/>
      <c r="I365" s="187"/>
      <c r="J365" s="187"/>
      <c r="K365" s="13">
        <v>34.42</v>
      </c>
    </row>
    <row r="366" spans="1:11" ht="15" customHeight="1">
      <c r="A366" s="7"/>
      <c r="B366" s="7"/>
      <c r="C366" s="7"/>
      <c r="D366" s="7"/>
      <c r="E366" s="7"/>
      <c r="F366" s="7"/>
      <c r="G366" s="170" t="s">
        <v>179</v>
      </c>
      <c r="H366" s="170"/>
      <c r="I366" s="170"/>
      <c r="J366" s="170"/>
      <c r="K366" s="3">
        <v>34.42</v>
      </c>
    </row>
    <row r="367" spans="1:11" ht="9.9499999999999993" customHeight="1">
      <c r="A367" s="7"/>
      <c r="B367" s="7"/>
      <c r="C367" s="7"/>
      <c r="D367" s="7"/>
      <c r="E367" s="7"/>
      <c r="F367" s="7"/>
      <c r="G367" s="178"/>
      <c r="H367" s="178"/>
      <c r="I367" s="178"/>
      <c r="J367" s="178"/>
      <c r="K367" s="178"/>
    </row>
    <row r="368" spans="1:11" ht="20.100000000000001" customHeight="1">
      <c r="A368" s="179" t="s">
        <v>761</v>
      </c>
      <c r="B368" s="179"/>
      <c r="C368" s="179"/>
      <c r="D368" s="179"/>
      <c r="E368" s="179"/>
      <c r="F368" s="179"/>
      <c r="G368" s="179"/>
      <c r="H368" s="179"/>
      <c r="I368" s="179"/>
      <c r="J368" s="179"/>
      <c r="K368" s="179"/>
    </row>
    <row r="369" spans="1:11" ht="15" customHeight="1">
      <c r="A369" s="188" t="s">
        <v>186</v>
      </c>
      <c r="B369" s="188"/>
      <c r="C369" s="188"/>
      <c r="D369" s="169" t="s">
        <v>3</v>
      </c>
      <c r="E369" s="169"/>
      <c r="F369" s="8" t="s">
        <v>4</v>
      </c>
      <c r="G369" s="169" t="s">
        <v>173</v>
      </c>
      <c r="H369" s="169"/>
      <c r="I369" s="169" t="s">
        <v>174</v>
      </c>
      <c r="J369" s="169"/>
      <c r="K369" s="8" t="s">
        <v>175</v>
      </c>
    </row>
    <row r="370" spans="1:11" ht="21" customHeight="1">
      <c r="A370" s="9" t="s">
        <v>762</v>
      </c>
      <c r="B370" s="183" t="s">
        <v>763</v>
      </c>
      <c r="C370" s="183"/>
      <c r="D370" s="184" t="s">
        <v>132</v>
      </c>
      <c r="E370" s="184"/>
      <c r="F370" s="9" t="s">
        <v>332</v>
      </c>
      <c r="G370" s="185">
        <v>16.93</v>
      </c>
      <c r="H370" s="185"/>
      <c r="I370" s="186">
        <v>5.39</v>
      </c>
      <c r="J370" s="186"/>
      <c r="K370" s="12">
        <v>91.25</v>
      </c>
    </row>
    <row r="371" spans="1:11" ht="15" customHeight="1">
      <c r="A371" s="7"/>
      <c r="B371" s="7"/>
      <c r="C371" s="7"/>
      <c r="D371" s="7"/>
      <c r="E371" s="7"/>
      <c r="F371" s="7"/>
      <c r="G371" s="187" t="s">
        <v>196</v>
      </c>
      <c r="H371" s="187"/>
      <c r="I371" s="187"/>
      <c r="J371" s="187"/>
      <c r="K371" s="13">
        <v>91.25</v>
      </c>
    </row>
    <row r="372" spans="1:11" ht="15" customHeight="1">
      <c r="A372" s="7"/>
      <c r="B372" s="7"/>
      <c r="C372" s="7"/>
      <c r="D372" s="7"/>
      <c r="E372" s="7"/>
      <c r="F372" s="7"/>
      <c r="G372" s="170" t="s">
        <v>179</v>
      </c>
      <c r="H372" s="170"/>
      <c r="I372" s="170"/>
      <c r="J372" s="170"/>
      <c r="K372" s="3">
        <v>91.21</v>
      </c>
    </row>
    <row r="373" spans="1:11" ht="9.9499999999999993" customHeight="1">
      <c r="A373" s="7"/>
      <c r="B373" s="7"/>
      <c r="C373" s="7"/>
      <c r="D373" s="7"/>
      <c r="E373" s="7"/>
      <c r="F373" s="7"/>
      <c r="G373" s="178"/>
      <c r="H373" s="178"/>
      <c r="I373" s="178"/>
      <c r="J373" s="178"/>
      <c r="K373" s="178"/>
    </row>
    <row r="374" spans="1:11" ht="20.100000000000001" customHeight="1">
      <c r="A374" s="179" t="s">
        <v>764</v>
      </c>
      <c r="B374" s="179"/>
      <c r="C374" s="179"/>
      <c r="D374" s="179"/>
      <c r="E374" s="179"/>
      <c r="F374" s="179"/>
      <c r="G374" s="179"/>
      <c r="H374" s="179"/>
      <c r="I374" s="179"/>
      <c r="J374" s="179"/>
      <c r="K374" s="179"/>
    </row>
    <row r="375" spans="1:11" ht="15" customHeight="1">
      <c r="A375" s="188" t="s">
        <v>579</v>
      </c>
      <c r="B375" s="188"/>
      <c r="C375" s="188"/>
      <c r="D375" s="169" t="s">
        <v>3</v>
      </c>
      <c r="E375" s="169"/>
      <c r="F375" s="8" t="s">
        <v>4</v>
      </c>
      <c r="G375" s="169" t="s">
        <v>173</v>
      </c>
      <c r="H375" s="169"/>
      <c r="I375" s="169" t="s">
        <v>174</v>
      </c>
      <c r="J375" s="169"/>
      <c r="K375" s="8" t="s">
        <v>175</v>
      </c>
    </row>
    <row r="376" spans="1:11" ht="21" customHeight="1">
      <c r="A376" s="9" t="s">
        <v>580</v>
      </c>
      <c r="B376" s="183" t="s">
        <v>581</v>
      </c>
      <c r="C376" s="183"/>
      <c r="D376" s="184" t="s">
        <v>132</v>
      </c>
      <c r="E376" s="184"/>
      <c r="F376" s="9" t="s">
        <v>200</v>
      </c>
      <c r="G376" s="185">
        <v>1</v>
      </c>
      <c r="H376" s="185"/>
      <c r="I376" s="186">
        <v>2.92</v>
      </c>
      <c r="J376" s="186"/>
      <c r="K376" s="12">
        <v>2.92</v>
      </c>
    </row>
    <row r="377" spans="1:11" ht="21" customHeight="1">
      <c r="A377" s="9" t="s">
        <v>765</v>
      </c>
      <c r="B377" s="183" t="s">
        <v>766</v>
      </c>
      <c r="C377" s="183"/>
      <c r="D377" s="184" t="s">
        <v>132</v>
      </c>
      <c r="E377" s="184"/>
      <c r="F377" s="9" t="s">
        <v>200</v>
      </c>
      <c r="G377" s="185">
        <v>1</v>
      </c>
      <c r="H377" s="185"/>
      <c r="I377" s="186">
        <v>1.23</v>
      </c>
      <c r="J377" s="186"/>
      <c r="K377" s="12">
        <v>1.23</v>
      </c>
    </row>
    <row r="378" spans="1:11" ht="21" customHeight="1">
      <c r="A378" s="9" t="s">
        <v>584</v>
      </c>
      <c r="B378" s="183" t="s">
        <v>585</v>
      </c>
      <c r="C378" s="183"/>
      <c r="D378" s="184" t="s">
        <v>132</v>
      </c>
      <c r="E378" s="184"/>
      <c r="F378" s="9" t="s">
        <v>200</v>
      </c>
      <c r="G378" s="185">
        <v>1</v>
      </c>
      <c r="H378" s="185"/>
      <c r="I378" s="186">
        <v>1.1599999999999999</v>
      </c>
      <c r="J378" s="186"/>
      <c r="K378" s="12">
        <v>1.1599999999999999</v>
      </c>
    </row>
    <row r="379" spans="1:11" ht="29.1" customHeight="1">
      <c r="A379" s="9" t="s">
        <v>767</v>
      </c>
      <c r="B379" s="183" t="s">
        <v>768</v>
      </c>
      <c r="C379" s="183"/>
      <c r="D379" s="184" t="s">
        <v>132</v>
      </c>
      <c r="E379" s="184"/>
      <c r="F379" s="9" t="s">
        <v>200</v>
      </c>
      <c r="G379" s="185">
        <v>1</v>
      </c>
      <c r="H379" s="185"/>
      <c r="I379" s="186">
        <v>0.42</v>
      </c>
      <c r="J379" s="186"/>
      <c r="K379" s="12">
        <v>0.42</v>
      </c>
    </row>
    <row r="380" spans="1:11" ht="21" customHeight="1">
      <c r="A380" s="9" t="s">
        <v>588</v>
      </c>
      <c r="B380" s="183" t="s">
        <v>589</v>
      </c>
      <c r="C380" s="183"/>
      <c r="D380" s="184" t="s">
        <v>132</v>
      </c>
      <c r="E380" s="184"/>
      <c r="F380" s="9" t="s">
        <v>200</v>
      </c>
      <c r="G380" s="185">
        <v>1</v>
      </c>
      <c r="H380" s="185"/>
      <c r="I380" s="186">
        <v>0.03</v>
      </c>
      <c r="J380" s="186"/>
      <c r="K380" s="12">
        <v>0.03</v>
      </c>
    </row>
    <row r="381" spans="1:11" ht="21" customHeight="1">
      <c r="A381" s="9" t="s">
        <v>590</v>
      </c>
      <c r="B381" s="183" t="s">
        <v>591</v>
      </c>
      <c r="C381" s="183"/>
      <c r="D381" s="184" t="s">
        <v>132</v>
      </c>
      <c r="E381" s="184"/>
      <c r="F381" s="9" t="s">
        <v>200</v>
      </c>
      <c r="G381" s="185">
        <v>1</v>
      </c>
      <c r="H381" s="185"/>
      <c r="I381" s="186">
        <v>0.95</v>
      </c>
      <c r="J381" s="186"/>
      <c r="K381" s="12">
        <v>0.95</v>
      </c>
    </row>
    <row r="382" spans="1:11" ht="15" customHeight="1">
      <c r="A382" s="7"/>
      <c r="B382" s="7"/>
      <c r="C382" s="7"/>
      <c r="D382" s="7"/>
      <c r="E382" s="7"/>
      <c r="F382" s="7"/>
      <c r="G382" s="187" t="s">
        <v>592</v>
      </c>
      <c r="H382" s="187"/>
      <c r="I382" s="187"/>
      <c r="J382" s="187"/>
      <c r="K382" s="13">
        <v>6.71</v>
      </c>
    </row>
    <row r="383" spans="1:11" ht="15" customHeight="1">
      <c r="A383" s="188" t="s">
        <v>219</v>
      </c>
      <c r="B383" s="188"/>
      <c r="C383" s="188"/>
      <c r="D383" s="169" t="s">
        <v>3</v>
      </c>
      <c r="E383" s="169"/>
      <c r="F383" s="8" t="s">
        <v>4</v>
      </c>
      <c r="G383" s="169" t="s">
        <v>173</v>
      </c>
      <c r="H383" s="169"/>
      <c r="I383" s="169" t="s">
        <v>174</v>
      </c>
      <c r="J383" s="169"/>
      <c r="K383" s="8" t="s">
        <v>175</v>
      </c>
    </row>
    <row r="384" spans="1:11" ht="15" customHeight="1">
      <c r="A384" s="9" t="s">
        <v>769</v>
      </c>
      <c r="B384" s="183" t="s">
        <v>770</v>
      </c>
      <c r="C384" s="183"/>
      <c r="D384" s="184" t="s">
        <v>132</v>
      </c>
      <c r="E384" s="184"/>
      <c r="F384" s="9" t="s">
        <v>200</v>
      </c>
      <c r="G384" s="185">
        <v>1</v>
      </c>
      <c r="H384" s="185"/>
      <c r="I384" s="186">
        <v>17.64</v>
      </c>
      <c r="J384" s="186"/>
      <c r="K384" s="12">
        <v>17.64</v>
      </c>
    </row>
    <row r="385" spans="1:11" ht="15" customHeight="1">
      <c r="A385" s="7"/>
      <c r="B385" s="7"/>
      <c r="C385" s="7"/>
      <c r="D385" s="7"/>
      <c r="E385" s="7"/>
      <c r="F385" s="7"/>
      <c r="G385" s="187" t="s">
        <v>226</v>
      </c>
      <c r="H385" s="187"/>
      <c r="I385" s="187"/>
      <c r="J385" s="187"/>
      <c r="K385" s="13">
        <v>17.64</v>
      </c>
    </row>
    <row r="386" spans="1:11" ht="15" customHeight="1">
      <c r="A386" s="188" t="s">
        <v>204</v>
      </c>
      <c r="B386" s="188"/>
      <c r="C386" s="188"/>
      <c r="D386" s="169" t="s">
        <v>3</v>
      </c>
      <c r="E386" s="169"/>
      <c r="F386" s="8" t="s">
        <v>4</v>
      </c>
      <c r="G386" s="169" t="s">
        <v>173</v>
      </c>
      <c r="H386" s="169"/>
      <c r="I386" s="169" t="s">
        <v>174</v>
      </c>
      <c r="J386" s="169"/>
      <c r="K386" s="8" t="s">
        <v>175</v>
      </c>
    </row>
    <row r="387" spans="1:11" ht="21" customHeight="1">
      <c r="A387" s="9" t="s">
        <v>771</v>
      </c>
      <c r="B387" s="183" t="s">
        <v>772</v>
      </c>
      <c r="C387" s="183"/>
      <c r="D387" s="184" t="s">
        <v>132</v>
      </c>
      <c r="E387" s="184"/>
      <c r="F387" s="9" t="s">
        <v>200</v>
      </c>
      <c r="G387" s="185">
        <v>1</v>
      </c>
      <c r="H387" s="185"/>
      <c r="I387" s="186">
        <v>0.23</v>
      </c>
      <c r="J387" s="186"/>
      <c r="K387" s="12">
        <v>0.23</v>
      </c>
    </row>
    <row r="388" spans="1:11" ht="15" customHeight="1">
      <c r="A388" s="7"/>
      <c r="B388" s="7"/>
      <c r="C388" s="7"/>
      <c r="D388" s="7"/>
      <c r="E388" s="7"/>
      <c r="F388" s="7"/>
      <c r="G388" s="187" t="s">
        <v>207</v>
      </c>
      <c r="H388" s="187"/>
      <c r="I388" s="187"/>
      <c r="J388" s="187"/>
      <c r="K388" s="13">
        <v>0.23</v>
      </c>
    </row>
    <row r="389" spans="1:11" ht="15" customHeight="1">
      <c r="A389" s="7"/>
      <c r="B389" s="7"/>
      <c r="C389" s="7"/>
      <c r="D389" s="7"/>
      <c r="E389" s="7"/>
      <c r="F389" s="7"/>
      <c r="G389" s="170" t="s">
        <v>179</v>
      </c>
      <c r="H389" s="170"/>
      <c r="I389" s="170"/>
      <c r="J389" s="170"/>
      <c r="K389" s="3">
        <v>24.58</v>
      </c>
    </row>
    <row r="390" spans="1:11" ht="9.9499999999999993" customHeight="1">
      <c r="A390" s="7"/>
      <c r="B390" s="7"/>
      <c r="C390" s="7"/>
      <c r="D390" s="7"/>
      <c r="E390" s="7"/>
      <c r="F390" s="7"/>
      <c r="G390" s="178"/>
      <c r="H390" s="178"/>
      <c r="I390" s="178"/>
      <c r="J390" s="178"/>
      <c r="K390" s="178"/>
    </row>
    <row r="391" spans="1:11" ht="20.100000000000001" customHeight="1">
      <c r="A391" s="179" t="s">
        <v>773</v>
      </c>
      <c r="B391" s="179"/>
      <c r="C391" s="179"/>
      <c r="D391" s="179"/>
      <c r="E391" s="179"/>
      <c r="F391" s="179"/>
      <c r="G391" s="179"/>
      <c r="H391" s="179"/>
      <c r="I391" s="179"/>
      <c r="J391" s="179"/>
      <c r="K391" s="179"/>
    </row>
    <row r="392" spans="1:11" ht="15" customHeight="1">
      <c r="A392" s="188" t="s">
        <v>204</v>
      </c>
      <c r="B392" s="188"/>
      <c r="C392" s="188"/>
      <c r="D392" s="169" t="s">
        <v>3</v>
      </c>
      <c r="E392" s="169"/>
      <c r="F392" s="8" t="s">
        <v>4</v>
      </c>
      <c r="G392" s="169" t="s">
        <v>173</v>
      </c>
      <c r="H392" s="169"/>
      <c r="I392" s="169" t="s">
        <v>174</v>
      </c>
      <c r="J392" s="169"/>
      <c r="K392" s="8" t="s">
        <v>175</v>
      </c>
    </row>
    <row r="393" spans="1:11" ht="29.1" customHeight="1">
      <c r="A393" s="9" t="s">
        <v>774</v>
      </c>
      <c r="B393" s="183" t="s">
        <v>775</v>
      </c>
      <c r="C393" s="183"/>
      <c r="D393" s="184" t="s">
        <v>132</v>
      </c>
      <c r="E393" s="184"/>
      <c r="F393" s="9" t="s">
        <v>200</v>
      </c>
      <c r="G393" s="185">
        <v>1</v>
      </c>
      <c r="H393" s="185"/>
      <c r="I393" s="186">
        <v>6.12</v>
      </c>
      <c r="J393" s="186"/>
      <c r="K393" s="12">
        <v>6.12</v>
      </c>
    </row>
    <row r="394" spans="1:11" ht="29.1" customHeight="1">
      <c r="A394" s="9" t="s">
        <v>776</v>
      </c>
      <c r="B394" s="183" t="s">
        <v>777</v>
      </c>
      <c r="C394" s="183"/>
      <c r="D394" s="184" t="s">
        <v>132</v>
      </c>
      <c r="E394" s="184"/>
      <c r="F394" s="9" t="s">
        <v>200</v>
      </c>
      <c r="G394" s="185">
        <v>1</v>
      </c>
      <c r="H394" s="185"/>
      <c r="I394" s="186">
        <v>1.64</v>
      </c>
      <c r="J394" s="186"/>
      <c r="K394" s="12">
        <v>1.64</v>
      </c>
    </row>
    <row r="395" spans="1:11" ht="29.1" customHeight="1">
      <c r="A395" s="9" t="s">
        <v>778</v>
      </c>
      <c r="B395" s="183" t="s">
        <v>779</v>
      </c>
      <c r="C395" s="183"/>
      <c r="D395" s="184" t="s">
        <v>132</v>
      </c>
      <c r="E395" s="184"/>
      <c r="F395" s="9" t="s">
        <v>200</v>
      </c>
      <c r="G395" s="185">
        <v>1</v>
      </c>
      <c r="H395" s="185"/>
      <c r="I395" s="186">
        <v>7.66</v>
      </c>
      <c r="J395" s="186"/>
      <c r="K395" s="12">
        <v>7.66</v>
      </c>
    </row>
    <row r="396" spans="1:11" ht="29.1" customHeight="1">
      <c r="A396" s="9" t="s">
        <v>780</v>
      </c>
      <c r="B396" s="183" t="s">
        <v>781</v>
      </c>
      <c r="C396" s="183"/>
      <c r="D396" s="184" t="s">
        <v>132</v>
      </c>
      <c r="E396" s="184"/>
      <c r="F396" s="9" t="s">
        <v>200</v>
      </c>
      <c r="G396" s="185">
        <v>1</v>
      </c>
      <c r="H396" s="185"/>
      <c r="I396" s="186">
        <v>54.58</v>
      </c>
      <c r="J396" s="186"/>
      <c r="K396" s="12">
        <v>54.58</v>
      </c>
    </row>
    <row r="397" spans="1:11" ht="15" customHeight="1">
      <c r="A397" s="7"/>
      <c r="B397" s="7"/>
      <c r="C397" s="7"/>
      <c r="D397" s="7"/>
      <c r="E397" s="7"/>
      <c r="F397" s="7"/>
      <c r="G397" s="187" t="s">
        <v>207</v>
      </c>
      <c r="H397" s="187"/>
      <c r="I397" s="187"/>
      <c r="J397" s="187"/>
      <c r="K397" s="13">
        <v>70</v>
      </c>
    </row>
    <row r="398" spans="1:11" ht="15" customHeight="1">
      <c r="A398" s="7"/>
      <c r="B398" s="7"/>
      <c r="C398" s="7"/>
      <c r="D398" s="7"/>
      <c r="E398" s="7"/>
      <c r="F398" s="7"/>
      <c r="G398" s="170" t="s">
        <v>179</v>
      </c>
      <c r="H398" s="170"/>
      <c r="I398" s="170"/>
      <c r="J398" s="170"/>
      <c r="K398" s="3">
        <v>70</v>
      </c>
    </row>
    <row r="399" spans="1:11" ht="9.9499999999999993" customHeight="1">
      <c r="A399" s="7"/>
      <c r="B399" s="7"/>
      <c r="C399" s="7"/>
      <c r="D399" s="7"/>
      <c r="E399" s="7"/>
      <c r="F399" s="7"/>
      <c r="G399" s="178"/>
      <c r="H399" s="178"/>
      <c r="I399" s="178"/>
      <c r="J399" s="178"/>
      <c r="K399" s="178"/>
    </row>
    <row r="400" spans="1:11" ht="20.100000000000001" customHeight="1">
      <c r="A400" s="179" t="s">
        <v>782</v>
      </c>
      <c r="B400" s="179"/>
      <c r="C400" s="179"/>
      <c r="D400" s="179"/>
      <c r="E400" s="179"/>
      <c r="F400" s="179"/>
      <c r="G400" s="179"/>
      <c r="H400" s="179"/>
      <c r="I400" s="179"/>
      <c r="J400" s="179"/>
      <c r="K400" s="179"/>
    </row>
    <row r="401" spans="1:11" ht="15" customHeight="1">
      <c r="A401" s="188" t="s">
        <v>208</v>
      </c>
      <c r="B401" s="188"/>
      <c r="C401" s="188"/>
      <c r="D401" s="169" t="s">
        <v>3</v>
      </c>
      <c r="E401" s="169"/>
      <c r="F401" s="8" t="s">
        <v>4</v>
      </c>
      <c r="G401" s="169" t="s">
        <v>173</v>
      </c>
      <c r="H401" s="169"/>
      <c r="I401" s="169" t="s">
        <v>174</v>
      </c>
      <c r="J401" s="169"/>
      <c r="K401" s="8" t="s">
        <v>175</v>
      </c>
    </row>
    <row r="402" spans="1:11" ht="29.1" customHeight="1">
      <c r="A402" s="9" t="s">
        <v>783</v>
      </c>
      <c r="B402" s="183" t="s">
        <v>784</v>
      </c>
      <c r="C402" s="183"/>
      <c r="D402" s="184" t="s">
        <v>132</v>
      </c>
      <c r="E402" s="184"/>
      <c r="F402" s="9" t="s">
        <v>325</v>
      </c>
      <c r="G402" s="185">
        <v>5.3300000000000001E-5</v>
      </c>
      <c r="H402" s="185"/>
      <c r="I402" s="186">
        <v>114789.72</v>
      </c>
      <c r="J402" s="186"/>
      <c r="K402" s="12">
        <v>6.12</v>
      </c>
    </row>
    <row r="403" spans="1:11" ht="15" customHeight="1">
      <c r="A403" s="7"/>
      <c r="B403" s="7"/>
      <c r="C403" s="7"/>
      <c r="D403" s="7"/>
      <c r="E403" s="7"/>
      <c r="F403" s="7"/>
      <c r="G403" s="187" t="s">
        <v>213</v>
      </c>
      <c r="H403" s="187"/>
      <c r="I403" s="187"/>
      <c r="J403" s="187"/>
      <c r="K403" s="13">
        <v>6.12</v>
      </c>
    </row>
    <row r="404" spans="1:11" ht="15" customHeight="1">
      <c r="A404" s="7"/>
      <c r="B404" s="7"/>
      <c r="C404" s="7"/>
      <c r="D404" s="7"/>
      <c r="E404" s="7"/>
      <c r="F404" s="7"/>
      <c r="G404" s="170" t="s">
        <v>179</v>
      </c>
      <c r="H404" s="170"/>
      <c r="I404" s="170"/>
      <c r="J404" s="170"/>
      <c r="K404" s="3">
        <v>6.12</v>
      </c>
    </row>
    <row r="405" spans="1:11" ht="9.9499999999999993" customHeight="1">
      <c r="A405" s="7"/>
      <c r="B405" s="7"/>
      <c r="C405" s="7"/>
      <c r="D405" s="7"/>
      <c r="E405" s="7"/>
      <c r="F405" s="7"/>
      <c r="G405" s="178"/>
      <c r="H405" s="178"/>
      <c r="I405" s="178"/>
      <c r="J405" s="178"/>
      <c r="K405" s="178"/>
    </row>
    <row r="406" spans="1:11" ht="20.100000000000001" customHeight="1">
      <c r="A406" s="179" t="s">
        <v>785</v>
      </c>
      <c r="B406" s="179"/>
      <c r="C406" s="179"/>
      <c r="D406" s="179"/>
      <c r="E406" s="179"/>
      <c r="F406" s="179"/>
      <c r="G406" s="179"/>
      <c r="H406" s="179"/>
      <c r="I406" s="179"/>
      <c r="J406" s="179"/>
      <c r="K406" s="179"/>
    </row>
    <row r="407" spans="1:11" ht="15" customHeight="1">
      <c r="A407" s="188" t="s">
        <v>208</v>
      </c>
      <c r="B407" s="188"/>
      <c r="C407" s="188"/>
      <c r="D407" s="169" t="s">
        <v>3</v>
      </c>
      <c r="E407" s="169"/>
      <c r="F407" s="8" t="s">
        <v>4</v>
      </c>
      <c r="G407" s="169" t="s">
        <v>173</v>
      </c>
      <c r="H407" s="169"/>
      <c r="I407" s="169" t="s">
        <v>174</v>
      </c>
      <c r="J407" s="169"/>
      <c r="K407" s="8" t="s">
        <v>175</v>
      </c>
    </row>
    <row r="408" spans="1:11" ht="29.1" customHeight="1">
      <c r="A408" s="9" t="s">
        <v>783</v>
      </c>
      <c r="B408" s="183" t="s">
        <v>784</v>
      </c>
      <c r="C408" s="183"/>
      <c r="D408" s="184" t="s">
        <v>132</v>
      </c>
      <c r="E408" s="184"/>
      <c r="F408" s="9" t="s">
        <v>325</v>
      </c>
      <c r="G408" s="185">
        <v>1.43E-5</v>
      </c>
      <c r="H408" s="185"/>
      <c r="I408" s="186">
        <v>114789.72</v>
      </c>
      <c r="J408" s="186"/>
      <c r="K408" s="12">
        <v>1.64</v>
      </c>
    </row>
    <row r="409" spans="1:11" ht="15" customHeight="1">
      <c r="A409" s="7"/>
      <c r="B409" s="7"/>
      <c r="C409" s="7"/>
      <c r="D409" s="7"/>
      <c r="E409" s="7"/>
      <c r="F409" s="7"/>
      <c r="G409" s="187" t="s">
        <v>213</v>
      </c>
      <c r="H409" s="187"/>
      <c r="I409" s="187"/>
      <c r="J409" s="187"/>
      <c r="K409" s="13">
        <v>1.64</v>
      </c>
    </row>
    <row r="410" spans="1:11" ht="15" customHeight="1">
      <c r="A410" s="7"/>
      <c r="B410" s="7"/>
      <c r="C410" s="7"/>
      <c r="D410" s="7"/>
      <c r="E410" s="7"/>
      <c r="F410" s="7"/>
      <c r="G410" s="170" t="s">
        <v>179</v>
      </c>
      <c r="H410" s="170"/>
      <c r="I410" s="170"/>
      <c r="J410" s="170"/>
      <c r="K410" s="3">
        <v>1.64</v>
      </c>
    </row>
    <row r="411" spans="1:11" ht="9.9499999999999993" customHeight="1">
      <c r="A411" s="7"/>
      <c r="B411" s="7"/>
      <c r="C411" s="7"/>
      <c r="D411" s="7"/>
      <c r="E411" s="7"/>
      <c r="F411" s="7"/>
      <c r="G411" s="178"/>
      <c r="H411" s="178"/>
      <c r="I411" s="178"/>
      <c r="J411" s="178"/>
      <c r="K411" s="178"/>
    </row>
    <row r="412" spans="1:11" ht="20.100000000000001" customHeight="1">
      <c r="A412" s="179" t="s">
        <v>786</v>
      </c>
      <c r="B412" s="179"/>
      <c r="C412" s="179"/>
      <c r="D412" s="179"/>
      <c r="E412" s="179"/>
      <c r="F412" s="179"/>
      <c r="G412" s="179"/>
      <c r="H412" s="179"/>
      <c r="I412" s="179"/>
      <c r="J412" s="179"/>
      <c r="K412" s="179"/>
    </row>
    <row r="413" spans="1:11" ht="15" customHeight="1">
      <c r="A413" s="188" t="s">
        <v>208</v>
      </c>
      <c r="B413" s="188"/>
      <c r="C413" s="188"/>
      <c r="D413" s="169" t="s">
        <v>3</v>
      </c>
      <c r="E413" s="169"/>
      <c r="F413" s="8" t="s">
        <v>4</v>
      </c>
      <c r="G413" s="169" t="s">
        <v>173</v>
      </c>
      <c r="H413" s="169"/>
      <c r="I413" s="169" t="s">
        <v>174</v>
      </c>
      <c r="J413" s="169"/>
      <c r="K413" s="8" t="s">
        <v>175</v>
      </c>
    </row>
    <row r="414" spans="1:11" ht="29.1" customHeight="1">
      <c r="A414" s="9" t="s">
        <v>783</v>
      </c>
      <c r="B414" s="183" t="s">
        <v>784</v>
      </c>
      <c r="C414" s="183"/>
      <c r="D414" s="184" t="s">
        <v>132</v>
      </c>
      <c r="E414" s="184"/>
      <c r="F414" s="9" t="s">
        <v>325</v>
      </c>
      <c r="G414" s="185">
        <v>6.6699999999999995E-5</v>
      </c>
      <c r="H414" s="185"/>
      <c r="I414" s="186">
        <v>114789.72</v>
      </c>
      <c r="J414" s="186"/>
      <c r="K414" s="12">
        <v>7.66</v>
      </c>
    </row>
    <row r="415" spans="1:11" ht="15" customHeight="1">
      <c r="A415" s="7"/>
      <c r="B415" s="7"/>
      <c r="C415" s="7"/>
      <c r="D415" s="7"/>
      <c r="E415" s="7"/>
      <c r="F415" s="7"/>
      <c r="G415" s="187" t="s">
        <v>213</v>
      </c>
      <c r="H415" s="187"/>
      <c r="I415" s="187"/>
      <c r="J415" s="187"/>
      <c r="K415" s="13">
        <v>7.66</v>
      </c>
    </row>
    <row r="416" spans="1:11" ht="15" customHeight="1">
      <c r="A416" s="7"/>
      <c r="B416" s="7"/>
      <c r="C416" s="7"/>
      <c r="D416" s="7"/>
      <c r="E416" s="7"/>
      <c r="F416" s="7"/>
      <c r="G416" s="170" t="s">
        <v>179</v>
      </c>
      <c r="H416" s="170"/>
      <c r="I416" s="170"/>
      <c r="J416" s="170"/>
      <c r="K416" s="3">
        <v>7.66</v>
      </c>
    </row>
    <row r="417" spans="1:11" ht="9.9499999999999993" customHeight="1">
      <c r="A417" s="7"/>
      <c r="B417" s="7"/>
      <c r="C417" s="7"/>
      <c r="D417" s="7"/>
      <c r="E417" s="7"/>
      <c r="F417" s="7"/>
      <c r="G417" s="178"/>
      <c r="H417" s="178"/>
      <c r="I417" s="178"/>
      <c r="J417" s="178"/>
      <c r="K417" s="178"/>
    </row>
    <row r="418" spans="1:11" ht="20.100000000000001" customHeight="1">
      <c r="A418" s="179" t="s">
        <v>787</v>
      </c>
      <c r="B418" s="179"/>
      <c r="C418" s="179"/>
      <c r="D418" s="179"/>
      <c r="E418" s="179"/>
      <c r="F418" s="179"/>
      <c r="G418" s="179"/>
      <c r="H418" s="179"/>
      <c r="I418" s="179"/>
      <c r="J418" s="179"/>
      <c r="K418" s="179"/>
    </row>
    <row r="419" spans="1:11" ht="15" customHeight="1">
      <c r="A419" s="188" t="s">
        <v>186</v>
      </c>
      <c r="B419" s="188"/>
      <c r="C419" s="188"/>
      <c r="D419" s="169" t="s">
        <v>3</v>
      </c>
      <c r="E419" s="169"/>
      <c r="F419" s="8" t="s">
        <v>4</v>
      </c>
      <c r="G419" s="169" t="s">
        <v>173</v>
      </c>
      <c r="H419" s="169"/>
      <c r="I419" s="169" t="s">
        <v>174</v>
      </c>
      <c r="J419" s="169"/>
      <c r="K419" s="8" t="s">
        <v>175</v>
      </c>
    </row>
    <row r="420" spans="1:11" ht="21" customHeight="1">
      <c r="A420" s="9" t="s">
        <v>762</v>
      </c>
      <c r="B420" s="183" t="s">
        <v>763</v>
      </c>
      <c r="C420" s="183"/>
      <c r="D420" s="184" t="s">
        <v>132</v>
      </c>
      <c r="E420" s="184"/>
      <c r="F420" s="9" t="s">
        <v>332</v>
      </c>
      <c r="G420" s="185">
        <v>10.130000000000001</v>
      </c>
      <c r="H420" s="185"/>
      <c r="I420" s="186">
        <v>5.39</v>
      </c>
      <c r="J420" s="186"/>
      <c r="K420" s="12">
        <v>54.6</v>
      </c>
    </row>
    <row r="421" spans="1:11" ht="15" customHeight="1">
      <c r="A421" s="7"/>
      <c r="B421" s="7"/>
      <c r="C421" s="7"/>
      <c r="D421" s="7"/>
      <c r="E421" s="7"/>
      <c r="F421" s="7"/>
      <c r="G421" s="187" t="s">
        <v>196</v>
      </c>
      <c r="H421" s="187"/>
      <c r="I421" s="187"/>
      <c r="J421" s="187"/>
      <c r="K421" s="13">
        <v>54.6</v>
      </c>
    </row>
    <row r="422" spans="1:11" ht="15" customHeight="1">
      <c r="A422" s="7"/>
      <c r="B422" s="7"/>
      <c r="C422" s="7"/>
      <c r="D422" s="7"/>
      <c r="E422" s="7"/>
      <c r="F422" s="7"/>
      <c r="G422" s="170" t="s">
        <v>179</v>
      </c>
      <c r="H422" s="170"/>
      <c r="I422" s="170"/>
      <c r="J422" s="170"/>
      <c r="K422" s="3">
        <v>54.58</v>
      </c>
    </row>
    <row r="423" spans="1:11" ht="9.9499999999999993" customHeight="1">
      <c r="A423" s="7"/>
      <c r="B423" s="7"/>
      <c r="C423" s="7"/>
      <c r="D423" s="7"/>
      <c r="E423" s="7"/>
      <c r="F423" s="7"/>
      <c r="G423" s="178"/>
      <c r="H423" s="178"/>
      <c r="I423" s="178"/>
      <c r="J423" s="178"/>
      <c r="K423" s="178"/>
    </row>
    <row r="424" spans="1:11" ht="20.100000000000001" customHeight="1">
      <c r="A424" s="179" t="s">
        <v>788</v>
      </c>
      <c r="B424" s="179"/>
      <c r="C424" s="179"/>
      <c r="D424" s="179"/>
      <c r="E424" s="179"/>
      <c r="F424" s="179"/>
      <c r="G424" s="179"/>
      <c r="H424" s="179"/>
      <c r="I424" s="179"/>
      <c r="J424" s="179"/>
      <c r="K424" s="179"/>
    </row>
    <row r="425" spans="1:11" ht="15" customHeight="1">
      <c r="A425" s="188" t="s">
        <v>281</v>
      </c>
      <c r="B425" s="188"/>
      <c r="C425" s="188"/>
      <c r="D425" s="169" t="s">
        <v>3</v>
      </c>
      <c r="E425" s="169"/>
      <c r="F425" s="8" t="s">
        <v>4</v>
      </c>
      <c r="G425" s="169" t="s">
        <v>173</v>
      </c>
      <c r="H425" s="169"/>
      <c r="I425" s="169" t="s">
        <v>174</v>
      </c>
      <c r="J425" s="169"/>
      <c r="K425" s="8" t="s">
        <v>175</v>
      </c>
    </row>
    <row r="426" spans="1:11" ht="38.1" customHeight="1">
      <c r="A426" s="9" t="s">
        <v>649</v>
      </c>
      <c r="B426" s="183" t="s">
        <v>650</v>
      </c>
      <c r="C426" s="183"/>
      <c r="D426" s="184" t="s">
        <v>132</v>
      </c>
      <c r="E426" s="184"/>
      <c r="F426" s="9" t="s">
        <v>401</v>
      </c>
      <c r="G426" s="185">
        <v>0.71879999999999999</v>
      </c>
      <c r="H426" s="185"/>
      <c r="I426" s="186">
        <v>0.31</v>
      </c>
      <c r="J426" s="186"/>
      <c r="K426" s="12">
        <v>0.22</v>
      </c>
    </row>
    <row r="427" spans="1:11" ht="38.1" customHeight="1">
      <c r="A427" s="9" t="s">
        <v>651</v>
      </c>
      <c r="B427" s="183" t="s">
        <v>652</v>
      </c>
      <c r="C427" s="183"/>
      <c r="D427" s="184" t="s">
        <v>132</v>
      </c>
      <c r="E427" s="184"/>
      <c r="F427" s="9" t="s">
        <v>284</v>
      </c>
      <c r="G427" s="185">
        <v>0.76229999999999998</v>
      </c>
      <c r="H427" s="185"/>
      <c r="I427" s="186">
        <v>1.65</v>
      </c>
      <c r="J427" s="186"/>
      <c r="K427" s="12">
        <v>1.26</v>
      </c>
    </row>
    <row r="428" spans="1:11" ht="18" customHeight="1">
      <c r="A428" s="7"/>
      <c r="B428" s="7"/>
      <c r="C428" s="7"/>
      <c r="D428" s="7"/>
      <c r="E428" s="7"/>
      <c r="F428" s="7"/>
      <c r="G428" s="187" t="s">
        <v>287</v>
      </c>
      <c r="H428" s="187"/>
      <c r="I428" s="187"/>
      <c r="J428" s="187"/>
      <c r="K428" s="13">
        <v>1.48</v>
      </c>
    </row>
    <row r="429" spans="1:11" ht="15" customHeight="1">
      <c r="A429" s="188" t="s">
        <v>186</v>
      </c>
      <c r="B429" s="188"/>
      <c r="C429" s="188"/>
      <c r="D429" s="169" t="s">
        <v>3</v>
      </c>
      <c r="E429" s="169"/>
      <c r="F429" s="8" t="s">
        <v>4</v>
      </c>
      <c r="G429" s="169" t="s">
        <v>173</v>
      </c>
      <c r="H429" s="169"/>
      <c r="I429" s="169" t="s">
        <v>174</v>
      </c>
      <c r="J429" s="169"/>
      <c r="K429" s="8" t="s">
        <v>175</v>
      </c>
    </row>
    <row r="430" spans="1:11" ht="21" customHeight="1">
      <c r="A430" s="9" t="s">
        <v>451</v>
      </c>
      <c r="B430" s="183" t="s">
        <v>452</v>
      </c>
      <c r="C430" s="183"/>
      <c r="D430" s="184" t="s">
        <v>132</v>
      </c>
      <c r="E430" s="184"/>
      <c r="F430" s="9" t="s">
        <v>43</v>
      </c>
      <c r="G430" s="185">
        <v>0.82689999999999997</v>
      </c>
      <c r="H430" s="185"/>
      <c r="I430" s="186">
        <v>112.06</v>
      </c>
      <c r="J430" s="186"/>
      <c r="K430" s="12">
        <v>92.66</v>
      </c>
    </row>
    <row r="431" spans="1:11" ht="15" customHeight="1">
      <c r="A431" s="9" t="s">
        <v>643</v>
      </c>
      <c r="B431" s="183" t="s">
        <v>644</v>
      </c>
      <c r="C431" s="183"/>
      <c r="D431" s="184" t="s">
        <v>132</v>
      </c>
      <c r="E431" s="184"/>
      <c r="F431" s="9" t="s">
        <v>193</v>
      </c>
      <c r="G431" s="185">
        <v>212.01939999999999</v>
      </c>
      <c r="H431" s="185"/>
      <c r="I431" s="186">
        <v>0.62</v>
      </c>
      <c r="J431" s="186"/>
      <c r="K431" s="12">
        <v>131.44999999999999</v>
      </c>
    </row>
    <row r="432" spans="1:11" ht="21" customHeight="1">
      <c r="A432" s="9" t="s">
        <v>789</v>
      </c>
      <c r="B432" s="183" t="s">
        <v>790</v>
      </c>
      <c r="C432" s="183"/>
      <c r="D432" s="184" t="s">
        <v>132</v>
      </c>
      <c r="E432" s="184"/>
      <c r="F432" s="9" t="s">
        <v>43</v>
      </c>
      <c r="G432" s="185">
        <v>0.57820000000000005</v>
      </c>
      <c r="H432" s="185"/>
      <c r="I432" s="186">
        <v>99.68</v>
      </c>
      <c r="J432" s="186"/>
      <c r="K432" s="12">
        <v>57.63</v>
      </c>
    </row>
    <row r="433" spans="1:11" ht="15" customHeight="1">
      <c r="A433" s="7"/>
      <c r="B433" s="7"/>
      <c r="C433" s="7"/>
      <c r="D433" s="7"/>
      <c r="E433" s="7"/>
      <c r="F433" s="7"/>
      <c r="G433" s="187" t="s">
        <v>196</v>
      </c>
      <c r="H433" s="187"/>
      <c r="I433" s="187"/>
      <c r="J433" s="187"/>
      <c r="K433" s="13">
        <v>281.74</v>
      </c>
    </row>
    <row r="434" spans="1:11" ht="15" customHeight="1">
      <c r="A434" s="188" t="s">
        <v>197</v>
      </c>
      <c r="B434" s="188"/>
      <c r="C434" s="188"/>
      <c r="D434" s="169" t="s">
        <v>3</v>
      </c>
      <c r="E434" s="169"/>
      <c r="F434" s="8" t="s">
        <v>4</v>
      </c>
      <c r="G434" s="169" t="s">
        <v>173</v>
      </c>
      <c r="H434" s="169"/>
      <c r="I434" s="169" t="s">
        <v>174</v>
      </c>
      <c r="J434" s="169"/>
      <c r="K434" s="8" t="s">
        <v>175</v>
      </c>
    </row>
    <row r="435" spans="1:11" ht="21" customHeight="1">
      <c r="A435" s="9" t="s">
        <v>645</v>
      </c>
      <c r="B435" s="183" t="s">
        <v>646</v>
      </c>
      <c r="C435" s="183"/>
      <c r="D435" s="184" t="s">
        <v>132</v>
      </c>
      <c r="E435" s="184"/>
      <c r="F435" s="9" t="s">
        <v>200</v>
      </c>
      <c r="G435" s="185">
        <v>1.4811000000000001</v>
      </c>
      <c r="H435" s="185"/>
      <c r="I435" s="186">
        <v>23.02</v>
      </c>
      <c r="J435" s="186"/>
      <c r="K435" s="12">
        <v>34.090000000000003</v>
      </c>
    </row>
    <row r="436" spans="1:11" ht="15" customHeight="1">
      <c r="A436" s="9" t="s">
        <v>201</v>
      </c>
      <c r="B436" s="183" t="s">
        <v>202</v>
      </c>
      <c r="C436" s="183"/>
      <c r="D436" s="184" t="s">
        <v>132</v>
      </c>
      <c r="E436" s="184"/>
      <c r="F436" s="9" t="s">
        <v>200</v>
      </c>
      <c r="G436" s="185">
        <v>2.3433000000000002</v>
      </c>
      <c r="H436" s="185"/>
      <c r="I436" s="186">
        <v>19.05</v>
      </c>
      <c r="J436" s="186"/>
      <c r="K436" s="12">
        <v>44.64</v>
      </c>
    </row>
    <row r="437" spans="1:11" ht="18" customHeight="1">
      <c r="A437" s="7"/>
      <c r="B437" s="7"/>
      <c r="C437" s="7"/>
      <c r="D437" s="7"/>
      <c r="E437" s="7"/>
      <c r="F437" s="7"/>
      <c r="G437" s="187" t="s">
        <v>203</v>
      </c>
      <c r="H437" s="187"/>
      <c r="I437" s="187"/>
      <c r="J437" s="187"/>
      <c r="K437" s="13">
        <v>78.73</v>
      </c>
    </row>
    <row r="438" spans="1:11" ht="15" customHeight="1">
      <c r="A438" s="7"/>
      <c r="B438" s="7"/>
      <c r="C438" s="7"/>
      <c r="D438" s="7"/>
      <c r="E438" s="7"/>
      <c r="F438" s="7"/>
      <c r="G438" s="170" t="s">
        <v>179</v>
      </c>
      <c r="H438" s="170"/>
      <c r="I438" s="170"/>
      <c r="J438" s="170"/>
      <c r="K438" s="3">
        <v>362.09</v>
      </c>
    </row>
    <row r="439" spans="1:11" ht="9.9499999999999993" customHeight="1">
      <c r="A439" s="7"/>
      <c r="B439" s="7"/>
      <c r="C439" s="7"/>
      <c r="D439" s="7"/>
      <c r="E439" s="7"/>
      <c r="F439" s="7"/>
      <c r="G439" s="178"/>
      <c r="H439" s="178"/>
      <c r="I439" s="178"/>
      <c r="J439" s="178"/>
      <c r="K439" s="178"/>
    </row>
    <row r="440" spans="1:11" ht="20.100000000000001" customHeight="1">
      <c r="A440" s="179" t="s">
        <v>791</v>
      </c>
      <c r="B440" s="179"/>
      <c r="C440" s="179"/>
      <c r="D440" s="179"/>
      <c r="E440" s="179"/>
      <c r="F440" s="179"/>
      <c r="G440" s="179"/>
      <c r="H440" s="179"/>
      <c r="I440" s="179"/>
      <c r="J440" s="179"/>
      <c r="K440" s="179"/>
    </row>
    <row r="441" spans="1:11" ht="15" customHeight="1">
      <c r="A441" s="188" t="s">
        <v>219</v>
      </c>
      <c r="B441" s="188"/>
      <c r="C441" s="188"/>
      <c r="D441" s="169" t="s">
        <v>3</v>
      </c>
      <c r="E441" s="169"/>
      <c r="F441" s="8" t="s">
        <v>4</v>
      </c>
      <c r="G441" s="169" t="s">
        <v>173</v>
      </c>
      <c r="H441" s="169"/>
      <c r="I441" s="169" t="s">
        <v>174</v>
      </c>
      <c r="J441" s="169"/>
      <c r="K441" s="8" t="s">
        <v>175</v>
      </c>
    </row>
    <row r="442" spans="1:11" ht="15" customHeight="1">
      <c r="A442" s="9" t="s">
        <v>593</v>
      </c>
      <c r="B442" s="183" t="s">
        <v>594</v>
      </c>
      <c r="C442" s="183"/>
      <c r="D442" s="184" t="s">
        <v>132</v>
      </c>
      <c r="E442" s="184"/>
      <c r="F442" s="9" t="s">
        <v>200</v>
      </c>
      <c r="G442" s="185">
        <v>1.328E-2</v>
      </c>
      <c r="H442" s="185"/>
      <c r="I442" s="186">
        <v>13.01</v>
      </c>
      <c r="J442" s="186"/>
      <c r="K442" s="12">
        <v>0.17</v>
      </c>
    </row>
    <row r="443" spans="1:11" ht="15" customHeight="1">
      <c r="A443" s="7"/>
      <c r="B443" s="7"/>
      <c r="C443" s="7"/>
      <c r="D443" s="7"/>
      <c r="E443" s="7"/>
      <c r="F443" s="7"/>
      <c r="G443" s="187" t="s">
        <v>226</v>
      </c>
      <c r="H443" s="187"/>
      <c r="I443" s="187"/>
      <c r="J443" s="187"/>
      <c r="K443" s="13">
        <v>0.17</v>
      </c>
    </row>
    <row r="444" spans="1:11" ht="15" customHeight="1">
      <c r="A444" s="7"/>
      <c r="B444" s="7"/>
      <c r="C444" s="7"/>
      <c r="D444" s="7"/>
      <c r="E444" s="7"/>
      <c r="F444" s="7"/>
      <c r="G444" s="170" t="s">
        <v>179</v>
      </c>
      <c r="H444" s="170"/>
      <c r="I444" s="170"/>
      <c r="J444" s="170"/>
      <c r="K444" s="3">
        <v>0.17</v>
      </c>
    </row>
    <row r="445" spans="1:11" ht="9.9499999999999993" customHeight="1">
      <c r="A445" s="7"/>
      <c r="B445" s="7"/>
      <c r="C445" s="7"/>
      <c r="D445" s="7"/>
      <c r="E445" s="7"/>
      <c r="F445" s="7"/>
      <c r="G445" s="178"/>
      <c r="H445" s="178"/>
      <c r="I445" s="178"/>
      <c r="J445" s="178"/>
      <c r="K445" s="178"/>
    </row>
    <row r="446" spans="1:11" ht="20.100000000000001" customHeight="1">
      <c r="A446" s="179" t="s">
        <v>792</v>
      </c>
      <c r="B446" s="179"/>
      <c r="C446" s="179"/>
      <c r="D446" s="179"/>
      <c r="E446" s="179"/>
      <c r="F446" s="179"/>
      <c r="G446" s="179"/>
      <c r="H446" s="179"/>
      <c r="I446" s="179"/>
      <c r="J446" s="179"/>
      <c r="K446" s="179"/>
    </row>
    <row r="447" spans="1:11" ht="15" customHeight="1">
      <c r="A447" s="188" t="s">
        <v>219</v>
      </c>
      <c r="B447" s="188"/>
      <c r="C447" s="188"/>
      <c r="D447" s="169" t="s">
        <v>3</v>
      </c>
      <c r="E447" s="169"/>
      <c r="F447" s="8" t="s">
        <v>4</v>
      </c>
      <c r="G447" s="169" t="s">
        <v>173</v>
      </c>
      <c r="H447" s="169"/>
      <c r="I447" s="169" t="s">
        <v>174</v>
      </c>
      <c r="J447" s="169"/>
      <c r="K447" s="8" t="s">
        <v>175</v>
      </c>
    </row>
    <row r="448" spans="1:11" ht="15" customHeight="1">
      <c r="A448" s="9" t="s">
        <v>602</v>
      </c>
      <c r="B448" s="183" t="s">
        <v>603</v>
      </c>
      <c r="C448" s="183"/>
      <c r="D448" s="184" t="s">
        <v>132</v>
      </c>
      <c r="E448" s="184"/>
      <c r="F448" s="9" t="s">
        <v>200</v>
      </c>
      <c r="G448" s="185">
        <v>1.328E-2</v>
      </c>
      <c r="H448" s="185"/>
      <c r="I448" s="186">
        <v>12.3</v>
      </c>
      <c r="J448" s="186"/>
      <c r="K448" s="12">
        <v>0.16</v>
      </c>
    </row>
    <row r="449" spans="1:11" ht="15" customHeight="1">
      <c r="A449" s="7"/>
      <c r="B449" s="7"/>
      <c r="C449" s="7"/>
      <c r="D449" s="7"/>
      <c r="E449" s="7"/>
      <c r="F449" s="7"/>
      <c r="G449" s="187" t="s">
        <v>226</v>
      </c>
      <c r="H449" s="187"/>
      <c r="I449" s="187"/>
      <c r="J449" s="187"/>
      <c r="K449" s="13">
        <v>0.16</v>
      </c>
    </row>
    <row r="450" spans="1:11" ht="15" customHeight="1">
      <c r="A450" s="7"/>
      <c r="B450" s="7"/>
      <c r="C450" s="7"/>
      <c r="D450" s="7"/>
      <c r="E450" s="7"/>
      <c r="F450" s="7"/>
      <c r="G450" s="170" t="s">
        <v>179</v>
      </c>
      <c r="H450" s="170"/>
      <c r="I450" s="170"/>
      <c r="J450" s="170"/>
      <c r="K450" s="3">
        <v>0.16</v>
      </c>
    </row>
    <row r="451" spans="1:11" ht="9.9499999999999993" customHeight="1">
      <c r="A451" s="7"/>
      <c r="B451" s="7"/>
      <c r="C451" s="7"/>
      <c r="D451" s="7"/>
      <c r="E451" s="7"/>
      <c r="F451" s="7"/>
      <c r="G451" s="178"/>
      <c r="H451" s="178"/>
      <c r="I451" s="178"/>
      <c r="J451" s="178"/>
      <c r="K451" s="178"/>
    </row>
    <row r="452" spans="1:11" ht="20.100000000000001" customHeight="1">
      <c r="A452" s="179" t="s">
        <v>793</v>
      </c>
      <c r="B452" s="179"/>
      <c r="C452" s="179"/>
      <c r="D452" s="179"/>
      <c r="E452" s="179"/>
      <c r="F452" s="179"/>
      <c r="G452" s="179"/>
      <c r="H452" s="179"/>
      <c r="I452" s="179"/>
      <c r="J452" s="179"/>
      <c r="K452" s="179"/>
    </row>
    <row r="453" spans="1:11" ht="15" customHeight="1">
      <c r="A453" s="188" t="s">
        <v>219</v>
      </c>
      <c r="B453" s="188"/>
      <c r="C453" s="188"/>
      <c r="D453" s="169" t="s">
        <v>3</v>
      </c>
      <c r="E453" s="169"/>
      <c r="F453" s="8" t="s">
        <v>4</v>
      </c>
      <c r="G453" s="169" t="s">
        <v>173</v>
      </c>
      <c r="H453" s="169"/>
      <c r="I453" s="169" t="s">
        <v>174</v>
      </c>
      <c r="J453" s="169"/>
      <c r="K453" s="8" t="s">
        <v>175</v>
      </c>
    </row>
    <row r="454" spans="1:11" ht="21" customHeight="1">
      <c r="A454" s="9" t="s">
        <v>658</v>
      </c>
      <c r="B454" s="183" t="s">
        <v>659</v>
      </c>
      <c r="C454" s="183"/>
      <c r="D454" s="184" t="s">
        <v>132</v>
      </c>
      <c r="E454" s="184"/>
      <c r="F454" s="9" t="s">
        <v>200</v>
      </c>
      <c r="G454" s="185">
        <v>2.07E-2</v>
      </c>
      <c r="H454" s="185"/>
      <c r="I454" s="186">
        <v>13.01</v>
      </c>
      <c r="J454" s="186"/>
      <c r="K454" s="12">
        <v>0.27</v>
      </c>
    </row>
    <row r="455" spans="1:11" ht="15" customHeight="1">
      <c r="A455" s="7"/>
      <c r="B455" s="7"/>
      <c r="C455" s="7"/>
      <c r="D455" s="7"/>
      <c r="E455" s="7"/>
      <c r="F455" s="7"/>
      <c r="G455" s="187" t="s">
        <v>226</v>
      </c>
      <c r="H455" s="187"/>
      <c r="I455" s="187"/>
      <c r="J455" s="187"/>
      <c r="K455" s="13">
        <v>0.27</v>
      </c>
    </row>
    <row r="456" spans="1:11" ht="15" customHeight="1">
      <c r="A456" s="7"/>
      <c r="B456" s="7"/>
      <c r="C456" s="7"/>
      <c r="D456" s="7"/>
      <c r="E456" s="7"/>
      <c r="F456" s="7"/>
      <c r="G456" s="170" t="s">
        <v>179</v>
      </c>
      <c r="H456" s="170"/>
      <c r="I456" s="170"/>
      <c r="J456" s="170"/>
      <c r="K456" s="3">
        <v>0.27</v>
      </c>
    </row>
    <row r="457" spans="1:11" ht="9.9499999999999993" customHeight="1">
      <c r="A457" s="7"/>
      <c r="B457" s="7"/>
      <c r="C457" s="7"/>
      <c r="D457" s="7"/>
      <c r="E457" s="7"/>
      <c r="F457" s="7"/>
      <c r="G457" s="178"/>
      <c r="H457" s="178"/>
      <c r="I457" s="178"/>
      <c r="J457" s="178"/>
      <c r="K457" s="178"/>
    </row>
    <row r="458" spans="1:11" ht="20.100000000000001" customHeight="1">
      <c r="A458" s="179" t="s">
        <v>794</v>
      </c>
      <c r="B458" s="179"/>
      <c r="C458" s="179"/>
      <c r="D458" s="179"/>
      <c r="E458" s="179"/>
      <c r="F458" s="179"/>
      <c r="G458" s="179"/>
      <c r="H458" s="179"/>
      <c r="I458" s="179"/>
      <c r="J458" s="179"/>
      <c r="K458" s="179"/>
    </row>
    <row r="459" spans="1:11" ht="15" customHeight="1">
      <c r="A459" s="188" t="s">
        <v>219</v>
      </c>
      <c r="B459" s="188"/>
      <c r="C459" s="188"/>
      <c r="D459" s="169" t="s">
        <v>3</v>
      </c>
      <c r="E459" s="169"/>
      <c r="F459" s="8" t="s">
        <v>4</v>
      </c>
      <c r="G459" s="169" t="s">
        <v>173</v>
      </c>
      <c r="H459" s="169"/>
      <c r="I459" s="169" t="s">
        <v>174</v>
      </c>
      <c r="J459" s="169"/>
      <c r="K459" s="8" t="s">
        <v>175</v>
      </c>
    </row>
    <row r="460" spans="1:11" ht="21" customHeight="1">
      <c r="A460" s="9" t="s">
        <v>671</v>
      </c>
      <c r="B460" s="183" t="s">
        <v>672</v>
      </c>
      <c r="C460" s="183"/>
      <c r="D460" s="184" t="s">
        <v>132</v>
      </c>
      <c r="E460" s="184"/>
      <c r="F460" s="9" t="s">
        <v>247</v>
      </c>
      <c r="G460" s="185">
        <v>7.1599999999999997E-3</v>
      </c>
      <c r="H460" s="185"/>
      <c r="I460" s="186">
        <v>4187.91</v>
      </c>
      <c r="J460" s="186"/>
      <c r="K460" s="12">
        <v>29.99</v>
      </c>
    </row>
    <row r="461" spans="1:11" ht="15" customHeight="1">
      <c r="A461" s="7"/>
      <c r="B461" s="7"/>
      <c r="C461" s="7"/>
      <c r="D461" s="7"/>
      <c r="E461" s="7"/>
      <c r="F461" s="7"/>
      <c r="G461" s="187" t="s">
        <v>226</v>
      </c>
      <c r="H461" s="187"/>
      <c r="I461" s="187"/>
      <c r="J461" s="187"/>
      <c r="K461" s="13">
        <v>29.99</v>
      </c>
    </row>
    <row r="462" spans="1:11" ht="15" customHeight="1">
      <c r="A462" s="7"/>
      <c r="B462" s="7"/>
      <c r="C462" s="7"/>
      <c r="D462" s="7"/>
      <c r="E462" s="7"/>
      <c r="F462" s="7"/>
      <c r="G462" s="170" t="s">
        <v>179</v>
      </c>
      <c r="H462" s="170"/>
      <c r="I462" s="170"/>
      <c r="J462" s="170"/>
      <c r="K462" s="3">
        <v>29.99</v>
      </c>
    </row>
    <row r="463" spans="1:11" ht="9.9499999999999993" customHeight="1">
      <c r="A463" s="7"/>
      <c r="B463" s="7"/>
      <c r="C463" s="7"/>
      <c r="D463" s="7"/>
      <c r="E463" s="7"/>
      <c r="F463" s="7"/>
      <c r="G463" s="178"/>
      <c r="H463" s="178"/>
      <c r="I463" s="178"/>
      <c r="J463" s="178"/>
      <c r="K463" s="178"/>
    </row>
    <row r="464" spans="1:11" ht="20.100000000000001" customHeight="1">
      <c r="A464" s="179" t="s">
        <v>795</v>
      </c>
      <c r="B464" s="179"/>
      <c r="C464" s="179"/>
      <c r="D464" s="179"/>
      <c r="E464" s="179"/>
      <c r="F464" s="179"/>
      <c r="G464" s="179"/>
      <c r="H464" s="179"/>
      <c r="I464" s="179"/>
      <c r="J464" s="179"/>
      <c r="K464" s="179"/>
    </row>
    <row r="465" spans="1:11" ht="15" customHeight="1">
      <c r="A465" s="188" t="s">
        <v>219</v>
      </c>
      <c r="B465" s="188"/>
      <c r="C465" s="188"/>
      <c r="D465" s="169" t="s">
        <v>3</v>
      </c>
      <c r="E465" s="169"/>
      <c r="F465" s="8" t="s">
        <v>4</v>
      </c>
      <c r="G465" s="169" t="s">
        <v>173</v>
      </c>
      <c r="H465" s="169"/>
      <c r="I465" s="169" t="s">
        <v>174</v>
      </c>
      <c r="J465" s="169"/>
      <c r="K465" s="8" t="s">
        <v>175</v>
      </c>
    </row>
    <row r="466" spans="1:11" ht="15" customHeight="1">
      <c r="A466" s="9" t="s">
        <v>736</v>
      </c>
      <c r="B466" s="183" t="s">
        <v>737</v>
      </c>
      <c r="C466" s="183"/>
      <c r="D466" s="184" t="s">
        <v>132</v>
      </c>
      <c r="E466" s="184"/>
      <c r="F466" s="9" t="s">
        <v>200</v>
      </c>
      <c r="G466" s="185">
        <v>1.328E-2</v>
      </c>
      <c r="H466" s="185"/>
      <c r="I466" s="186">
        <v>17.64</v>
      </c>
      <c r="J466" s="186"/>
      <c r="K466" s="12">
        <v>0.23</v>
      </c>
    </row>
    <row r="467" spans="1:11" ht="15" customHeight="1">
      <c r="A467" s="7"/>
      <c r="B467" s="7"/>
      <c r="C467" s="7"/>
      <c r="D467" s="7"/>
      <c r="E467" s="7"/>
      <c r="F467" s="7"/>
      <c r="G467" s="187" t="s">
        <v>226</v>
      </c>
      <c r="H467" s="187"/>
      <c r="I467" s="187"/>
      <c r="J467" s="187"/>
      <c r="K467" s="13">
        <v>0.23</v>
      </c>
    </row>
    <row r="468" spans="1:11" ht="15" customHeight="1">
      <c r="A468" s="7"/>
      <c r="B468" s="7"/>
      <c r="C468" s="7"/>
      <c r="D468" s="7"/>
      <c r="E468" s="7"/>
      <c r="F468" s="7"/>
      <c r="G468" s="170" t="s">
        <v>179</v>
      </c>
      <c r="H468" s="170"/>
      <c r="I468" s="170"/>
      <c r="J468" s="170"/>
      <c r="K468" s="3">
        <v>0.23</v>
      </c>
    </row>
    <row r="469" spans="1:11" ht="9.9499999999999993" customHeight="1">
      <c r="A469" s="7"/>
      <c r="B469" s="7"/>
      <c r="C469" s="7"/>
      <c r="D469" s="7"/>
      <c r="E469" s="7"/>
      <c r="F469" s="7"/>
      <c r="G469" s="178"/>
      <c r="H469" s="178"/>
      <c r="I469" s="178"/>
      <c r="J469" s="178"/>
      <c r="K469" s="178"/>
    </row>
    <row r="470" spans="1:11" ht="20.100000000000001" customHeight="1">
      <c r="A470" s="179" t="s">
        <v>796</v>
      </c>
      <c r="B470" s="179"/>
      <c r="C470" s="179"/>
      <c r="D470" s="179"/>
      <c r="E470" s="179"/>
      <c r="F470" s="179"/>
      <c r="G470" s="179"/>
      <c r="H470" s="179"/>
      <c r="I470" s="179"/>
      <c r="J470" s="179"/>
      <c r="K470" s="179"/>
    </row>
    <row r="471" spans="1:11" ht="15" customHeight="1">
      <c r="A471" s="188" t="s">
        <v>219</v>
      </c>
      <c r="B471" s="188"/>
      <c r="C471" s="188"/>
      <c r="D471" s="169" t="s">
        <v>3</v>
      </c>
      <c r="E471" s="169"/>
      <c r="F471" s="8" t="s">
        <v>4</v>
      </c>
      <c r="G471" s="169" t="s">
        <v>173</v>
      </c>
      <c r="H471" s="169"/>
      <c r="I471" s="169" t="s">
        <v>174</v>
      </c>
      <c r="J471" s="169"/>
      <c r="K471" s="8" t="s">
        <v>175</v>
      </c>
    </row>
    <row r="472" spans="1:11" ht="15" customHeight="1">
      <c r="A472" s="9" t="s">
        <v>769</v>
      </c>
      <c r="B472" s="183" t="s">
        <v>770</v>
      </c>
      <c r="C472" s="183"/>
      <c r="D472" s="184" t="s">
        <v>132</v>
      </c>
      <c r="E472" s="184"/>
      <c r="F472" s="9" t="s">
        <v>200</v>
      </c>
      <c r="G472" s="185">
        <v>1.328E-2</v>
      </c>
      <c r="H472" s="185"/>
      <c r="I472" s="186">
        <v>17.64</v>
      </c>
      <c r="J472" s="186"/>
      <c r="K472" s="12">
        <v>0.23</v>
      </c>
    </row>
    <row r="473" spans="1:11" ht="15" customHeight="1">
      <c r="A473" s="7"/>
      <c r="B473" s="7"/>
      <c r="C473" s="7"/>
      <c r="D473" s="7"/>
      <c r="E473" s="7"/>
      <c r="F473" s="7"/>
      <c r="G473" s="187" t="s">
        <v>226</v>
      </c>
      <c r="H473" s="187"/>
      <c r="I473" s="187"/>
      <c r="J473" s="187"/>
      <c r="K473" s="13">
        <v>0.23</v>
      </c>
    </row>
    <row r="474" spans="1:11" ht="15" customHeight="1">
      <c r="A474" s="7"/>
      <c r="B474" s="7"/>
      <c r="C474" s="7"/>
      <c r="D474" s="7"/>
      <c r="E474" s="7"/>
      <c r="F474" s="7"/>
      <c r="G474" s="170" t="s">
        <v>179</v>
      </c>
      <c r="H474" s="170"/>
      <c r="I474" s="170"/>
      <c r="J474" s="170"/>
      <c r="K474" s="3">
        <v>0.23</v>
      </c>
    </row>
    <row r="475" spans="1:11" ht="9.9499999999999993" customHeight="1">
      <c r="A475" s="7"/>
      <c r="B475" s="7"/>
      <c r="C475" s="7"/>
      <c r="D475" s="7"/>
      <c r="E475" s="7"/>
      <c r="F475" s="7"/>
      <c r="G475" s="178"/>
      <c r="H475" s="178"/>
      <c r="I475" s="178"/>
      <c r="J475" s="178"/>
      <c r="K475" s="178"/>
    </row>
    <row r="476" spans="1:11" ht="20.100000000000001" customHeight="1">
      <c r="A476" s="179" t="s">
        <v>797</v>
      </c>
      <c r="B476" s="179"/>
      <c r="C476" s="179"/>
      <c r="D476" s="179"/>
      <c r="E476" s="179"/>
      <c r="F476" s="179"/>
      <c r="G476" s="179"/>
      <c r="H476" s="179"/>
      <c r="I476" s="179"/>
      <c r="J476" s="179"/>
      <c r="K476" s="179"/>
    </row>
    <row r="477" spans="1:11" ht="15" customHeight="1">
      <c r="A477" s="188" t="s">
        <v>219</v>
      </c>
      <c r="B477" s="188"/>
      <c r="C477" s="188"/>
      <c r="D477" s="169" t="s">
        <v>3</v>
      </c>
      <c r="E477" s="169"/>
      <c r="F477" s="8" t="s">
        <v>4</v>
      </c>
      <c r="G477" s="169" t="s">
        <v>173</v>
      </c>
      <c r="H477" s="169"/>
      <c r="I477" s="169" t="s">
        <v>174</v>
      </c>
      <c r="J477" s="169"/>
      <c r="K477" s="8" t="s">
        <v>175</v>
      </c>
    </row>
    <row r="478" spans="1:11" ht="15" customHeight="1">
      <c r="A478" s="9" t="s">
        <v>798</v>
      </c>
      <c r="B478" s="183" t="s">
        <v>799</v>
      </c>
      <c r="C478" s="183"/>
      <c r="D478" s="184" t="s">
        <v>132</v>
      </c>
      <c r="E478" s="184"/>
      <c r="F478" s="9" t="s">
        <v>200</v>
      </c>
      <c r="G478" s="185">
        <v>5.8599999999999998E-3</v>
      </c>
      <c r="H478" s="185"/>
      <c r="I478" s="186">
        <v>23.58</v>
      </c>
      <c r="J478" s="186"/>
      <c r="K478" s="12">
        <v>0.14000000000000001</v>
      </c>
    </row>
    <row r="479" spans="1:11" ht="15" customHeight="1">
      <c r="A479" s="7"/>
      <c r="B479" s="7"/>
      <c r="C479" s="7"/>
      <c r="D479" s="7"/>
      <c r="E479" s="7"/>
      <c r="F479" s="7"/>
      <c r="G479" s="187" t="s">
        <v>226</v>
      </c>
      <c r="H479" s="187"/>
      <c r="I479" s="187"/>
      <c r="J479" s="187"/>
      <c r="K479" s="13">
        <v>0.14000000000000001</v>
      </c>
    </row>
    <row r="480" spans="1:11" ht="15" customHeight="1">
      <c r="A480" s="7"/>
      <c r="B480" s="7"/>
      <c r="C480" s="7"/>
      <c r="D480" s="7"/>
      <c r="E480" s="7"/>
      <c r="F480" s="7"/>
      <c r="G480" s="170" t="s">
        <v>179</v>
      </c>
      <c r="H480" s="170"/>
      <c r="I480" s="170"/>
      <c r="J480" s="170"/>
      <c r="K480" s="3">
        <v>0.14000000000000001</v>
      </c>
    </row>
    <row r="481" spans="1:11" ht="9.9499999999999993" customHeight="1">
      <c r="A481" s="7"/>
      <c r="B481" s="7"/>
      <c r="C481" s="7"/>
      <c r="D481" s="7"/>
      <c r="E481" s="7"/>
      <c r="F481" s="7"/>
      <c r="G481" s="178"/>
      <c r="H481" s="178"/>
      <c r="I481" s="178"/>
      <c r="J481" s="178"/>
      <c r="K481" s="178"/>
    </row>
    <row r="482" spans="1:11" ht="20.100000000000001" customHeight="1">
      <c r="A482" s="179" t="s">
        <v>800</v>
      </c>
      <c r="B482" s="179"/>
      <c r="C482" s="179"/>
      <c r="D482" s="179"/>
      <c r="E482" s="179"/>
      <c r="F482" s="179"/>
      <c r="G482" s="179"/>
      <c r="H482" s="179"/>
      <c r="I482" s="179"/>
      <c r="J482" s="179"/>
      <c r="K482" s="179"/>
    </row>
    <row r="483" spans="1:11" ht="15" customHeight="1">
      <c r="A483" s="188" t="s">
        <v>219</v>
      </c>
      <c r="B483" s="188"/>
      <c r="C483" s="188"/>
      <c r="D483" s="169" t="s">
        <v>3</v>
      </c>
      <c r="E483" s="169"/>
      <c r="F483" s="8" t="s">
        <v>4</v>
      </c>
      <c r="G483" s="169" t="s">
        <v>173</v>
      </c>
      <c r="H483" s="169"/>
      <c r="I483" s="169" t="s">
        <v>174</v>
      </c>
      <c r="J483" s="169"/>
      <c r="K483" s="8" t="s">
        <v>175</v>
      </c>
    </row>
    <row r="484" spans="1:11" ht="15" customHeight="1">
      <c r="A484" s="9" t="s">
        <v>801</v>
      </c>
      <c r="B484" s="183" t="s">
        <v>802</v>
      </c>
      <c r="C484" s="183"/>
      <c r="D484" s="184" t="s">
        <v>132</v>
      </c>
      <c r="E484" s="184"/>
      <c r="F484" s="9" t="s">
        <v>200</v>
      </c>
      <c r="G484" s="185">
        <v>2.07E-2</v>
      </c>
      <c r="H484" s="185"/>
      <c r="I484" s="186">
        <v>17.64</v>
      </c>
      <c r="J484" s="186"/>
      <c r="K484" s="12">
        <v>0.37</v>
      </c>
    </row>
    <row r="485" spans="1:11" ht="15" customHeight="1">
      <c r="A485" s="7"/>
      <c r="B485" s="7"/>
      <c r="C485" s="7"/>
      <c r="D485" s="7"/>
      <c r="E485" s="7"/>
      <c r="F485" s="7"/>
      <c r="G485" s="187" t="s">
        <v>226</v>
      </c>
      <c r="H485" s="187"/>
      <c r="I485" s="187"/>
      <c r="J485" s="187"/>
      <c r="K485" s="13">
        <v>0.37</v>
      </c>
    </row>
    <row r="486" spans="1:11" ht="15" customHeight="1">
      <c r="A486" s="7"/>
      <c r="B486" s="7"/>
      <c r="C486" s="7"/>
      <c r="D486" s="7"/>
      <c r="E486" s="7"/>
      <c r="F486" s="7"/>
      <c r="G486" s="170" t="s">
        <v>179</v>
      </c>
      <c r="H486" s="170"/>
      <c r="I486" s="170"/>
      <c r="J486" s="170"/>
      <c r="K486" s="3">
        <v>0.37</v>
      </c>
    </row>
    <row r="487" spans="1:11" ht="9.9499999999999993" customHeight="1">
      <c r="A487" s="7"/>
      <c r="B487" s="7"/>
      <c r="C487" s="7"/>
      <c r="D487" s="7"/>
      <c r="E487" s="7"/>
      <c r="F487" s="7"/>
      <c r="G487" s="178"/>
      <c r="H487" s="178"/>
      <c r="I487" s="178"/>
      <c r="J487" s="178"/>
      <c r="K487" s="178"/>
    </row>
    <row r="488" spans="1:11" ht="20.100000000000001" customHeight="1">
      <c r="A488" s="179" t="s">
        <v>803</v>
      </c>
      <c r="B488" s="179"/>
      <c r="C488" s="179"/>
      <c r="D488" s="179"/>
      <c r="E488" s="179"/>
      <c r="F488" s="179"/>
      <c r="G488" s="179"/>
      <c r="H488" s="179"/>
      <c r="I488" s="179"/>
      <c r="J488" s="179"/>
      <c r="K488" s="179"/>
    </row>
    <row r="489" spans="1:11" ht="15" customHeight="1">
      <c r="A489" s="188" t="s">
        <v>219</v>
      </c>
      <c r="B489" s="188"/>
      <c r="C489" s="188"/>
      <c r="D489" s="169" t="s">
        <v>3</v>
      </c>
      <c r="E489" s="169"/>
      <c r="F489" s="8" t="s">
        <v>4</v>
      </c>
      <c r="G489" s="169" t="s">
        <v>173</v>
      </c>
      <c r="H489" s="169"/>
      <c r="I489" s="169" t="s">
        <v>174</v>
      </c>
      <c r="J489" s="169"/>
      <c r="K489" s="8" t="s">
        <v>175</v>
      </c>
    </row>
    <row r="490" spans="1:11" ht="15" customHeight="1">
      <c r="A490" s="9" t="s">
        <v>804</v>
      </c>
      <c r="B490" s="183" t="s">
        <v>805</v>
      </c>
      <c r="C490" s="183"/>
      <c r="D490" s="184" t="s">
        <v>132</v>
      </c>
      <c r="E490" s="184"/>
      <c r="F490" s="9" t="s">
        <v>200</v>
      </c>
      <c r="G490" s="185">
        <v>1.6990000000000002E-2</v>
      </c>
      <c r="H490" s="185"/>
      <c r="I490" s="186">
        <v>101.1</v>
      </c>
      <c r="J490" s="186"/>
      <c r="K490" s="12">
        <v>1.72</v>
      </c>
    </row>
    <row r="491" spans="1:11" ht="15" customHeight="1">
      <c r="A491" s="7"/>
      <c r="B491" s="7"/>
      <c r="C491" s="7"/>
      <c r="D491" s="7"/>
      <c r="E491" s="7"/>
      <c r="F491" s="7"/>
      <c r="G491" s="187" t="s">
        <v>226</v>
      </c>
      <c r="H491" s="187"/>
      <c r="I491" s="187"/>
      <c r="J491" s="187"/>
      <c r="K491" s="13">
        <v>1.72</v>
      </c>
    </row>
    <row r="492" spans="1:11" ht="15" customHeight="1">
      <c r="A492" s="7"/>
      <c r="B492" s="7"/>
      <c r="C492" s="7"/>
      <c r="D492" s="7"/>
      <c r="E492" s="7"/>
      <c r="F492" s="7"/>
      <c r="G492" s="170" t="s">
        <v>179</v>
      </c>
      <c r="H492" s="170"/>
      <c r="I492" s="170"/>
      <c r="J492" s="170"/>
      <c r="K492" s="3">
        <v>1.72</v>
      </c>
    </row>
    <row r="493" spans="1:11" ht="9.9499999999999993" customHeight="1">
      <c r="A493" s="7"/>
      <c r="B493" s="7"/>
      <c r="C493" s="7"/>
      <c r="D493" s="7"/>
      <c r="E493" s="7"/>
      <c r="F493" s="7"/>
      <c r="G493" s="178"/>
      <c r="H493" s="178"/>
      <c r="I493" s="178"/>
      <c r="J493" s="178"/>
      <c r="K493" s="178"/>
    </row>
    <row r="494" spans="1:11" ht="20.100000000000001" customHeight="1">
      <c r="A494" s="179" t="s">
        <v>806</v>
      </c>
      <c r="B494" s="179"/>
      <c r="C494" s="179"/>
      <c r="D494" s="179"/>
      <c r="E494" s="179"/>
      <c r="F494" s="179"/>
      <c r="G494" s="179"/>
      <c r="H494" s="179"/>
      <c r="I494" s="179"/>
      <c r="J494" s="179"/>
      <c r="K494" s="179"/>
    </row>
    <row r="495" spans="1:11" ht="15" customHeight="1">
      <c r="A495" s="188" t="s">
        <v>219</v>
      </c>
      <c r="B495" s="188"/>
      <c r="C495" s="188"/>
      <c r="D495" s="169" t="s">
        <v>3</v>
      </c>
      <c r="E495" s="169"/>
      <c r="F495" s="8" t="s">
        <v>4</v>
      </c>
      <c r="G495" s="169" t="s">
        <v>173</v>
      </c>
      <c r="H495" s="169"/>
      <c r="I495" s="169" t="s">
        <v>174</v>
      </c>
      <c r="J495" s="169"/>
      <c r="K495" s="8" t="s">
        <v>175</v>
      </c>
    </row>
    <row r="496" spans="1:11" ht="15" customHeight="1">
      <c r="A496" s="9" t="s">
        <v>807</v>
      </c>
      <c r="B496" s="183" t="s">
        <v>808</v>
      </c>
      <c r="C496" s="183"/>
      <c r="D496" s="184" t="s">
        <v>132</v>
      </c>
      <c r="E496" s="184"/>
      <c r="F496" s="9" t="s">
        <v>247</v>
      </c>
      <c r="G496" s="185">
        <v>1.2710000000000001E-2</v>
      </c>
      <c r="H496" s="185"/>
      <c r="I496" s="186">
        <v>17757.98</v>
      </c>
      <c r="J496" s="186"/>
      <c r="K496" s="12">
        <v>225.7</v>
      </c>
    </row>
    <row r="497" spans="1:11" ht="15" customHeight="1">
      <c r="A497" s="7"/>
      <c r="B497" s="7"/>
      <c r="C497" s="7"/>
      <c r="D497" s="7"/>
      <c r="E497" s="7"/>
      <c r="F497" s="7"/>
      <c r="G497" s="187" t="s">
        <v>226</v>
      </c>
      <c r="H497" s="187"/>
      <c r="I497" s="187"/>
      <c r="J497" s="187"/>
      <c r="K497" s="13">
        <v>225.7</v>
      </c>
    </row>
    <row r="498" spans="1:11" ht="15" customHeight="1">
      <c r="A498" s="7"/>
      <c r="B498" s="7"/>
      <c r="C498" s="7"/>
      <c r="D498" s="7"/>
      <c r="E498" s="7"/>
      <c r="F498" s="7"/>
      <c r="G498" s="170" t="s">
        <v>179</v>
      </c>
      <c r="H498" s="170"/>
      <c r="I498" s="170"/>
      <c r="J498" s="170"/>
      <c r="K498" s="3">
        <v>225.7</v>
      </c>
    </row>
    <row r="499" spans="1:11" ht="9.9499999999999993" customHeight="1">
      <c r="A499" s="7"/>
      <c r="B499" s="7"/>
      <c r="C499" s="7"/>
      <c r="D499" s="7"/>
      <c r="E499" s="7"/>
      <c r="F499" s="7"/>
      <c r="G499" s="178"/>
      <c r="H499" s="178"/>
      <c r="I499" s="178"/>
      <c r="J499" s="178"/>
      <c r="K499" s="178"/>
    </row>
    <row r="500" spans="1:11" ht="20.100000000000001" customHeight="1">
      <c r="A500" s="179" t="s">
        <v>809</v>
      </c>
      <c r="B500" s="179"/>
      <c r="C500" s="179"/>
      <c r="D500" s="179"/>
      <c r="E500" s="179"/>
      <c r="F500" s="179"/>
      <c r="G500" s="179"/>
      <c r="H500" s="179"/>
      <c r="I500" s="179"/>
      <c r="J500" s="179"/>
      <c r="K500" s="179"/>
    </row>
    <row r="501" spans="1:11" ht="15" customHeight="1">
      <c r="A501" s="188" t="s">
        <v>219</v>
      </c>
      <c r="B501" s="188"/>
      <c r="C501" s="188"/>
      <c r="D501" s="169" t="s">
        <v>3</v>
      </c>
      <c r="E501" s="169"/>
      <c r="F501" s="8" t="s">
        <v>4</v>
      </c>
      <c r="G501" s="169" t="s">
        <v>173</v>
      </c>
      <c r="H501" s="169"/>
      <c r="I501" s="169" t="s">
        <v>174</v>
      </c>
      <c r="J501" s="169"/>
      <c r="K501" s="8" t="s">
        <v>175</v>
      </c>
    </row>
    <row r="502" spans="1:11" ht="15" customHeight="1">
      <c r="A502" s="9" t="s">
        <v>810</v>
      </c>
      <c r="B502" s="183" t="s">
        <v>811</v>
      </c>
      <c r="C502" s="183"/>
      <c r="D502" s="184" t="s">
        <v>132</v>
      </c>
      <c r="E502" s="184"/>
      <c r="F502" s="9" t="s">
        <v>200</v>
      </c>
      <c r="G502" s="185">
        <v>2.4420000000000001E-2</v>
      </c>
      <c r="H502" s="185"/>
      <c r="I502" s="186">
        <v>17.64</v>
      </c>
      <c r="J502" s="186"/>
      <c r="K502" s="12">
        <v>0.43</v>
      </c>
    </row>
    <row r="503" spans="1:11" ht="15" customHeight="1">
      <c r="A503" s="7"/>
      <c r="B503" s="7"/>
      <c r="C503" s="7"/>
      <c r="D503" s="7"/>
      <c r="E503" s="7"/>
      <c r="F503" s="7"/>
      <c r="G503" s="187" t="s">
        <v>226</v>
      </c>
      <c r="H503" s="187"/>
      <c r="I503" s="187"/>
      <c r="J503" s="187"/>
      <c r="K503" s="13">
        <v>0.43</v>
      </c>
    </row>
    <row r="504" spans="1:11" ht="15" customHeight="1">
      <c r="A504" s="7"/>
      <c r="B504" s="7"/>
      <c r="C504" s="7"/>
      <c r="D504" s="7"/>
      <c r="E504" s="7"/>
      <c r="F504" s="7"/>
      <c r="G504" s="170" t="s">
        <v>179</v>
      </c>
      <c r="H504" s="170"/>
      <c r="I504" s="170"/>
      <c r="J504" s="170"/>
      <c r="K504" s="3">
        <v>0.43</v>
      </c>
    </row>
    <row r="505" spans="1:11" ht="9.9499999999999993" customHeight="1">
      <c r="A505" s="7"/>
      <c r="B505" s="7"/>
      <c r="C505" s="7"/>
      <c r="D505" s="7"/>
      <c r="E505" s="7"/>
      <c r="F505" s="7"/>
      <c r="G505" s="178"/>
      <c r="H505" s="178"/>
      <c r="I505" s="178"/>
      <c r="J505" s="178"/>
      <c r="K505" s="178"/>
    </row>
    <row r="506" spans="1:11" ht="20.100000000000001" customHeight="1">
      <c r="A506" s="179" t="s">
        <v>812</v>
      </c>
      <c r="B506" s="179"/>
      <c r="C506" s="179"/>
      <c r="D506" s="179"/>
      <c r="E506" s="179"/>
      <c r="F506" s="179"/>
      <c r="G506" s="179"/>
      <c r="H506" s="179"/>
      <c r="I506" s="179"/>
      <c r="J506" s="179"/>
      <c r="K506" s="179"/>
    </row>
    <row r="507" spans="1:11" ht="15" customHeight="1">
      <c r="A507" s="188" t="s">
        <v>219</v>
      </c>
      <c r="B507" s="188"/>
      <c r="C507" s="188"/>
      <c r="D507" s="169" t="s">
        <v>3</v>
      </c>
      <c r="E507" s="169"/>
      <c r="F507" s="8" t="s">
        <v>4</v>
      </c>
      <c r="G507" s="169" t="s">
        <v>173</v>
      </c>
      <c r="H507" s="169"/>
      <c r="I507" s="169" t="s">
        <v>174</v>
      </c>
      <c r="J507" s="169"/>
      <c r="K507" s="8" t="s">
        <v>175</v>
      </c>
    </row>
    <row r="508" spans="1:11" ht="15" customHeight="1">
      <c r="A508" s="9" t="s">
        <v>813</v>
      </c>
      <c r="B508" s="183" t="s">
        <v>814</v>
      </c>
      <c r="C508" s="183"/>
      <c r="D508" s="184" t="s">
        <v>132</v>
      </c>
      <c r="E508" s="184"/>
      <c r="F508" s="9" t="s">
        <v>200</v>
      </c>
      <c r="G508" s="185">
        <v>9.5700000000000004E-3</v>
      </c>
      <c r="H508" s="185"/>
      <c r="I508" s="186">
        <v>25.7</v>
      </c>
      <c r="J508" s="186"/>
      <c r="K508" s="12">
        <v>0.25</v>
      </c>
    </row>
    <row r="509" spans="1:11" ht="15" customHeight="1">
      <c r="A509" s="7"/>
      <c r="B509" s="7"/>
      <c r="C509" s="7"/>
      <c r="D509" s="7"/>
      <c r="E509" s="7"/>
      <c r="F509" s="7"/>
      <c r="G509" s="187" t="s">
        <v>226</v>
      </c>
      <c r="H509" s="187"/>
      <c r="I509" s="187"/>
      <c r="J509" s="187"/>
      <c r="K509" s="13">
        <v>0.25</v>
      </c>
    </row>
    <row r="510" spans="1:11" ht="15" customHeight="1">
      <c r="A510" s="7"/>
      <c r="B510" s="7"/>
      <c r="C510" s="7"/>
      <c r="D510" s="7"/>
      <c r="E510" s="7"/>
      <c r="F510" s="7"/>
      <c r="G510" s="170" t="s">
        <v>179</v>
      </c>
      <c r="H510" s="170"/>
      <c r="I510" s="170"/>
      <c r="J510" s="170"/>
      <c r="K510" s="3">
        <v>0.25</v>
      </c>
    </row>
    <row r="511" spans="1:11" ht="9.9499999999999993" customHeight="1">
      <c r="A511" s="7"/>
      <c r="B511" s="7"/>
      <c r="C511" s="7"/>
      <c r="D511" s="7"/>
      <c r="E511" s="7"/>
      <c r="F511" s="7"/>
      <c r="G511" s="178"/>
      <c r="H511" s="178"/>
      <c r="I511" s="178"/>
      <c r="J511" s="178"/>
      <c r="K511" s="178"/>
    </row>
    <row r="512" spans="1:11" ht="20.100000000000001" customHeight="1">
      <c r="A512" s="179" t="s">
        <v>815</v>
      </c>
      <c r="B512" s="179"/>
      <c r="C512" s="179"/>
      <c r="D512" s="179"/>
      <c r="E512" s="179"/>
      <c r="F512" s="179"/>
      <c r="G512" s="179"/>
      <c r="H512" s="179"/>
      <c r="I512" s="179"/>
      <c r="J512" s="179"/>
      <c r="K512" s="179"/>
    </row>
    <row r="513" spans="1:11" ht="15" customHeight="1">
      <c r="A513" s="188" t="s">
        <v>219</v>
      </c>
      <c r="B513" s="188"/>
      <c r="C513" s="188"/>
      <c r="D513" s="169" t="s">
        <v>3</v>
      </c>
      <c r="E513" s="169"/>
      <c r="F513" s="8" t="s">
        <v>4</v>
      </c>
      <c r="G513" s="169" t="s">
        <v>173</v>
      </c>
      <c r="H513" s="169"/>
      <c r="I513" s="169" t="s">
        <v>174</v>
      </c>
      <c r="J513" s="169"/>
      <c r="K513" s="8" t="s">
        <v>175</v>
      </c>
    </row>
    <row r="514" spans="1:11" ht="15" customHeight="1">
      <c r="A514" s="9" t="s">
        <v>816</v>
      </c>
      <c r="B514" s="183" t="s">
        <v>817</v>
      </c>
      <c r="C514" s="183"/>
      <c r="D514" s="184" t="s">
        <v>132</v>
      </c>
      <c r="E514" s="184"/>
      <c r="F514" s="9" t="s">
        <v>200</v>
      </c>
      <c r="G514" s="185">
        <v>1.328E-2</v>
      </c>
      <c r="H514" s="185"/>
      <c r="I514" s="186">
        <v>15.57</v>
      </c>
      <c r="J514" s="186"/>
      <c r="K514" s="12">
        <v>0.21</v>
      </c>
    </row>
    <row r="515" spans="1:11" ht="15" customHeight="1">
      <c r="A515" s="7"/>
      <c r="B515" s="7"/>
      <c r="C515" s="7"/>
      <c r="D515" s="7"/>
      <c r="E515" s="7"/>
      <c r="F515" s="7"/>
      <c r="G515" s="187" t="s">
        <v>226</v>
      </c>
      <c r="H515" s="187"/>
      <c r="I515" s="187"/>
      <c r="J515" s="187"/>
      <c r="K515" s="13">
        <v>0.21</v>
      </c>
    </row>
    <row r="516" spans="1:11" ht="15" customHeight="1">
      <c r="A516" s="7"/>
      <c r="B516" s="7"/>
      <c r="C516" s="7"/>
      <c r="D516" s="7"/>
      <c r="E516" s="7"/>
      <c r="F516" s="7"/>
      <c r="G516" s="170" t="s">
        <v>179</v>
      </c>
      <c r="H516" s="170"/>
      <c r="I516" s="170"/>
      <c r="J516" s="170"/>
      <c r="K516" s="3">
        <v>0.21</v>
      </c>
    </row>
    <row r="517" spans="1:11" ht="9.9499999999999993" customHeight="1">
      <c r="A517" s="7"/>
      <c r="B517" s="7"/>
      <c r="C517" s="7"/>
      <c r="D517" s="7"/>
      <c r="E517" s="7"/>
      <c r="F517" s="7"/>
      <c r="G517" s="178"/>
      <c r="H517" s="178"/>
      <c r="I517" s="178"/>
      <c r="J517" s="178"/>
      <c r="K517" s="178"/>
    </row>
    <row r="518" spans="1:11" ht="20.100000000000001" customHeight="1">
      <c r="A518" s="179" t="s">
        <v>818</v>
      </c>
      <c r="B518" s="179"/>
      <c r="C518" s="179"/>
      <c r="D518" s="179"/>
      <c r="E518" s="179"/>
      <c r="F518" s="179"/>
      <c r="G518" s="179"/>
      <c r="H518" s="179"/>
      <c r="I518" s="179"/>
      <c r="J518" s="179"/>
      <c r="K518" s="179"/>
    </row>
    <row r="519" spans="1:11" ht="15" customHeight="1">
      <c r="A519" s="188" t="s">
        <v>219</v>
      </c>
      <c r="B519" s="188"/>
      <c r="C519" s="188"/>
      <c r="D519" s="169" t="s">
        <v>3</v>
      </c>
      <c r="E519" s="169"/>
      <c r="F519" s="8" t="s">
        <v>4</v>
      </c>
      <c r="G519" s="169" t="s">
        <v>173</v>
      </c>
      <c r="H519" s="169"/>
      <c r="I519" s="169" t="s">
        <v>174</v>
      </c>
      <c r="J519" s="169"/>
      <c r="K519" s="8" t="s">
        <v>175</v>
      </c>
    </row>
    <row r="520" spans="1:11" ht="15" customHeight="1">
      <c r="A520" s="9" t="s">
        <v>819</v>
      </c>
      <c r="B520" s="183" t="s">
        <v>820</v>
      </c>
      <c r="C520" s="183"/>
      <c r="D520" s="184" t="s">
        <v>132</v>
      </c>
      <c r="E520" s="184"/>
      <c r="F520" s="9" t="s">
        <v>200</v>
      </c>
      <c r="G520" s="185">
        <v>5.8599999999999998E-3</v>
      </c>
      <c r="H520" s="185"/>
      <c r="I520" s="186">
        <v>24.63</v>
      </c>
      <c r="J520" s="186"/>
      <c r="K520" s="12">
        <v>0.14000000000000001</v>
      </c>
    </row>
    <row r="521" spans="1:11" ht="15" customHeight="1">
      <c r="A521" s="7"/>
      <c r="B521" s="7"/>
      <c r="C521" s="7"/>
      <c r="D521" s="7"/>
      <c r="E521" s="7"/>
      <c r="F521" s="7"/>
      <c r="G521" s="187" t="s">
        <v>226</v>
      </c>
      <c r="H521" s="187"/>
      <c r="I521" s="187"/>
      <c r="J521" s="187"/>
      <c r="K521" s="13">
        <v>0.14000000000000001</v>
      </c>
    </row>
    <row r="522" spans="1:11" ht="15" customHeight="1">
      <c r="A522" s="7"/>
      <c r="B522" s="7"/>
      <c r="C522" s="7"/>
      <c r="D522" s="7"/>
      <c r="E522" s="7"/>
      <c r="F522" s="7"/>
      <c r="G522" s="170" t="s">
        <v>179</v>
      </c>
      <c r="H522" s="170"/>
      <c r="I522" s="170"/>
      <c r="J522" s="170"/>
      <c r="K522" s="3">
        <v>0.14000000000000001</v>
      </c>
    </row>
    <row r="523" spans="1:11" ht="9.9499999999999993" customHeight="1">
      <c r="A523" s="7"/>
      <c r="B523" s="7"/>
      <c r="C523" s="7"/>
      <c r="D523" s="7"/>
      <c r="E523" s="7"/>
      <c r="F523" s="7"/>
      <c r="G523" s="178"/>
      <c r="H523" s="178"/>
      <c r="I523" s="178"/>
      <c r="J523" s="178"/>
      <c r="K523" s="178"/>
    </row>
    <row r="524" spans="1:11" ht="20.100000000000001" customHeight="1">
      <c r="A524" s="179" t="s">
        <v>821</v>
      </c>
      <c r="B524" s="179"/>
      <c r="C524" s="179"/>
      <c r="D524" s="179"/>
      <c r="E524" s="179"/>
      <c r="F524" s="179"/>
      <c r="G524" s="179"/>
      <c r="H524" s="179"/>
      <c r="I524" s="179"/>
      <c r="J524" s="179"/>
      <c r="K524" s="179"/>
    </row>
    <row r="525" spans="1:11" ht="15" customHeight="1">
      <c r="A525" s="188" t="s">
        <v>219</v>
      </c>
      <c r="B525" s="188"/>
      <c r="C525" s="188"/>
      <c r="D525" s="169" t="s">
        <v>3</v>
      </c>
      <c r="E525" s="169"/>
      <c r="F525" s="8" t="s">
        <v>4</v>
      </c>
      <c r="G525" s="169" t="s">
        <v>173</v>
      </c>
      <c r="H525" s="169"/>
      <c r="I525" s="169" t="s">
        <v>174</v>
      </c>
      <c r="J525" s="169"/>
      <c r="K525" s="8" t="s">
        <v>175</v>
      </c>
    </row>
    <row r="526" spans="1:11" ht="21" customHeight="1">
      <c r="A526" s="9" t="s">
        <v>822</v>
      </c>
      <c r="B526" s="183" t="s">
        <v>823</v>
      </c>
      <c r="C526" s="183"/>
      <c r="D526" s="184" t="s">
        <v>132</v>
      </c>
      <c r="E526" s="184"/>
      <c r="F526" s="9" t="s">
        <v>200</v>
      </c>
      <c r="G526" s="185">
        <v>9.5700000000000004E-3</v>
      </c>
      <c r="H526" s="185"/>
      <c r="I526" s="186">
        <v>17.05</v>
      </c>
      <c r="J526" s="186"/>
      <c r="K526" s="12">
        <v>0.16</v>
      </c>
    </row>
    <row r="527" spans="1:11" ht="15" customHeight="1">
      <c r="A527" s="7"/>
      <c r="B527" s="7"/>
      <c r="C527" s="7"/>
      <c r="D527" s="7"/>
      <c r="E527" s="7"/>
      <c r="F527" s="7"/>
      <c r="G527" s="187" t="s">
        <v>226</v>
      </c>
      <c r="H527" s="187"/>
      <c r="I527" s="187"/>
      <c r="J527" s="187"/>
      <c r="K527" s="13">
        <v>0.16</v>
      </c>
    </row>
    <row r="528" spans="1:11" ht="15" customHeight="1">
      <c r="A528" s="7"/>
      <c r="B528" s="7"/>
      <c r="C528" s="7"/>
      <c r="D528" s="7"/>
      <c r="E528" s="7"/>
      <c r="F528" s="7"/>
      <c r="G528" s="170" t="s">
        <v>179</v>
      </c>
      <c r="H528" s="170"/>
      <c r="I528" s="170"/>
      <c r="J528" s="170"/>
      <c r="K528" s="3">
        <v>0.16</v>
      </c>
    </row>
    <row r="529" spans="1:11" ht="9.9499999999999993" customHeight="1">
      <c r="A529" s="7"/>
      <c r="B529" s="7"/>
      <c r="C529" s="7"/>
      <c r="D529" s="7"/>
      <c r="E529" s="7"/>
      <c r="F529" s="7"/>
      <c r="G529" s="178"/>
      <c r="H529" s="178"/>
      <c r="I529" s="178"/>
      <c r="J529" s="178"/>
      <c r="K529" s="178"/>
    </row>
    <row r="530" spans="1:11" ht="20.100000000000001" customHeight="1">
      <c r="A530" s="179" t="s">
        <v>824</v>
      </c>
      <c r="B530" s="179"/>
      <c r="C530" s="179"/>
      <c r="D530" s="179"/>
      <c r="E530" s="179"/>
      <c r="F530" s="179"/>
      <c r="G530" s="179"/>
      <c r="H530" s="179"/>
      <c r="I530" s="179"/>
      <c r="J530" s="179"/>
      <c r="K530" s="179"/>
    </row>
    <row r="531" spans="1:11" ht="15" customHeight="1">
      <c r="A531" s="188" t="s">
        <v>219</v>
      </c>
      <c r="B531" s="188"/>
      <c r="C531" s="188"/>
      <c r="D531" s="169" t="s">
        <v>3</v>
      </c>
      <c r="E531" s="169"/>
      <c r="F531" s="8" t="s">
        <v>4</v>
      </c>
      <c r="G531" s="169" t="s">
        <v>173</v>
      </c>
      <c r="H531" s="169"/>
      <c r="I531" s="169" t="s">
        <v>174</v>
      </c>
      <c r="J531" s="169"/>
      <c r="K531" s="8" t="s">
        <v>175</v>
      </c>
    </row>
    <row r="532" spans="1:11" ht="15" customHeight="1">
      <c r="A532" s="9" t="s">
        <v>825</v>
      </c>
      <c r="B532" s="183" t="s">
        <v>826</v>
      </c>
      <c r="C532" s="183"/>
      <c r="D532" s="184" t="s">
        <v>132</v>
      </c>
      <c r="E532" s="184"/>
      <c r="F532" s="9" t="s">
        <v>200</v>
      </c>
      <c r="G532" s="185">
        <v>1.328E-2</v>
      </c>
      <c r="H532" s="185"/>
      <c r="I532" s="186">
        <v>22.11</v>
      </c>
      <c r="J532" s="186"/>
      <c r="K532" s="12">
        <v>0.28999999999999998</v>
      </c>
    </row>
    <row r="533" spans="1:11" ht="15" customHeight="1">
      <c r="A533" s="7"/>
      <c r="B533" s="7"/>
      <c r="C533" s="7"/>
      <c r="D533" s="7"/>
      <c r="E533" s="7"/>
      <c r="F533" s="7"/>
      <c r="G533" s="187" t="s">
        <v>226</v>
      </c>
      <c r="H533" s="187"/>
      <c r="I533" s="187"/>
      <c r="J533" s="187"/>
      <c r="K533" s="13">
        <v>0.28999999999999998</v>
      </c>
    </row>
    <row r="534" spans="1:11" ht="15" customHeight="1">
      <c r="A534" s="7"/>
      <c r="B534" s="7"/>
      <c r="C534" s="7"/>
      <c r="D534" s="7"/>
      <c r="E534" s="7"/>
      <c r="F534" s="7"/>
      <c r="G534" s="170" t="s">
        <v>179</v>
      </c>
      <c r="H534" s="170"/>
      <c r="I534" s="170"/>
      <c r="J534" s="170"/>
      <c r="K534" s="3">
        <v>0.28999999999999998</v>
      </c>
    </row>
    <row r="535" spans="1:11" ht="9.9499999999999993" customHeight="1">
      <c r="A535" s="7"/>
      <c r="B535" s="7"/>
      <c r="C535" s="7"/>
      <c r="D535" s="7"/>
      <c r="E535" s="7"/>
      <c r="F535" s="7"/>
      <c r="G535" s="178"/>
      <c r="H535" s="178"/>
      <c r="I535" s="178"/>
      <c r="J535" s="178"/>
      <c r="K535" s="178"/>
    </row>
    <row r="536" spans="1:11" ht="20.100000000000001" customHeight="1">
      <c r="A536" s="179" t="s">
        <v>827</v>
      </c>
      <c r="B536" s="179"/>
      <c r="C536" s="179"/>
      <c r="D536" s="179"/>
      <c r="E536" s="179"/>
      <c r="F536" s="179"/>
      <c r="G536" s="179"/>
      <c r="H536" s="179"/>
      <c r="I536" s="179"/>
      <c r="J536" s="179"/>
      <c r="K536" s="179"/>
    </row>
    <row r="537" spans="1:11" ht="15" customHeight="1">
      <c r="A537" s="188" t="s">
        <v>219</v>
      </c>
      <c r="B537" s="188"/>
      <c r="C537" s="188"/>
      <c r="D537" s="169" t="s">
        <v>3</v>
      </c>
      <c r="E537" s="169"/>
      <c r="F537" s="8" t="s">
        <v>4</v>
      </c>
      <c r="G537" s="169" t="s">
        <v>173</v>
      </c>
      <c r="H537" s="169"/>
      <c r="I537" s="169" t="s">
        <v>174</v>
      </c>
      <c r="J537" s="169"/>
      <c r="K537" s="8" t="s">
        <v>175</v>
      </c>
    </row>
    <row r="538" spans="1:11" ht="15" customHeight="1">
      <c r="A538" s="9" t="s">
        <v>828</v>
      </c>
      <c r="B538" s="183" t="s">
        <v>829</v>
      </c>
      <c r="C538" s="183"/>
      <c r="D538" s="184" t="s">
        <v>132</v>
      </c>
      <c r="E538" s="184"/>
      <c r="F538" s="9" t="s">
        <v>200</v>
      </c>
      <c r="G538" s="185">
        <v>9.5700000000000004E-3</v>
      </c>
      <c r="H538" s="185"/>
      <c r="I538" s="186">
        <v>20.02</v>
      </c>
      <c r="J538" s="186"/>
      <c r="K538" s="12">
        <v>0.19</v>
      </c>
    </row>
    <row r="539" spans="1:11" ht="15" customHeight="1">
      <c r="A539" s="7"/>
      <c r="B539" s="7"/>
      <c r="C539" s="7"/>
      <c r="D539" s="7"/>
      <c r="E539" s="7"/>
      <c r="F539" s="7"/>
      <c r="G539" s="187" t="s">
        <v>226</v>
      </c>
      <c r="H539" s="187"/>
      <c r="I539" s="187"/>
      <c r="J539" s="187"/>
      <c r="K539" s="13">
        <v>0.19</v>
      </c>
    </row>
    <row r="540" spans="1:11" ht="15" customHeight="1">
      <c r="A540" s="7"/>
      <c r="B540" s="7"/>
      <c r="C540" s="7"/>
      <c r="D540" s="7"/>
      <c r="E540" s="7"/>
      <c r="F540" s="7"/>
      <c r="G540" s="170" t="s">
        <v>179</v>
      </c>
      <c r="H540" s="170"/>
      <c r="I540" s="170"/>
      <c r="J540" s="170"/>
      <c r="K540" s="3">
        <v>0.19</v>
      </c>
    </row>
    <row r="541" spans="1:11" ht="9.9499999999999993" customHeight="1">
      <c r="A541" s="7"/>
      <c r="B541" s="7"/>
      <c r="C541" s="7"/>
      <c r="D541" s="7"/>
      <c r="E541" s="7"/>
      <c r="F541" s="7"/>
      <c r="G541" s="178"/>
      <c r="H541" s="178"/>
      <c r="I541" s="178"/>
      <c r="J541" s="178"/>
      <c r="K541" s="178"/>
    </row>
    <row r="542" spans="1:11" ht="20.100000000000001" customHeight="1">
      <c r="A542" s="179" t="s">
        <v>830</v>
      </c>
      <c r="B542" s="179"/>
      <c r="C542" s="179"/>
      <c r="D542" s="179"/>
      <c r="E542" s="179"/>
      <c r="F542" s="179"/>
      <c r="G542" s="179"/>
      <c r="H542" s="179"/>
      <c r="I542" s="179"/>
      <c r="J542" s="179"/>
      <c r="K542" s="179"/>
    </row>
    <row r="543" spans="1:11" ht="15" customHeight="1">
      <c r="A543" s="188" t="s">
        <v>219</v>
      </c>
      <c r="B543" s="188"/>
      <c r="C543" s="188"/>
      <c r="D543" s="169" t="s">
        <v>3</v>
      </c>
      <c r="E543" s="169"/>
      <c r="F543" s="8" t="s">
        <v>4</v>
      </c>
      <c r="G543" s="169" t="s">
        <v>173</v>
      </c>
      <c r="H543" s="169"/>
      <c r="I543" s="169" t="s">
        <v>174</v>
      </c>
      <c r="J543" s="169"/>
      <c r="K543" s="8" t="s">
        <v>175</v>
      </c>
    </row>
    <row r="544" spans="1:11" ht="15" customHeight="1">
      <c r="A544" s="9" t="s">
        <v>831</v>
      </c>
      <c r="B544" s="183" t="s">
        <v>832</v>
      </c>
      <c r="C544" s="183"/>
      <c r="D544" s="184" t="s">
        <v>132</v>
      </c>
      <c r="E544" s="184"/>
      <c r="F544" s="9" t="s">
        <v>200</v>
      </c>
      <c r="G544" s="185">
        <v>9.5700000000000004E-3</v>
      </c>
      <c r="H544" s="185"/>
      <c r="I544" s="186">
        <v>21.89</v>
      </c>
      <c r="J544" s="186"/>
      <c r="K544" s="12">
        <v>0.21</v>
      </c>
    </row>
    <row r="545" spans="1:11" ht="15" customHeight="1">
      <c r="A545" s="7"/>
      <c r="B545" s="7"/>
      <c r="C545" s="7"/>
      <c r="D545" s="7"/>
      <c r="E545" s="7"/>
      <c r="F545" s="7"/>
      <c r="G545" s="187" t="s">
        <v>226</v>
      </c>
      <c r="H545" s="187"/>
      <c r="I545" s="187"/>
      <c r="J545" s="187"/>
      <c r="K545" s="13">
        <v>0.21</v>
      </c>
    </row>
    <row r="546" spans="1:11" ht="15" customHeight="1">
      <c r="A546" s="7"/>
      <c r="B546" s="7"/>
      <c r="C546" s="7"/>
      <c r="D546" s="7"/>
      <c r="E546" s="7"/>
      <c r="F546" s="7"/>
      <c r="G546" s="170" t="s">
        <v>179</v>
      </c>
      <c r="H546" s="170"/>
      <c r="I546" s="170"/>
      <c r="J546" s="170"/>
      <c r="K546" s="3">
        <v>0.21</v>
      </c>
    </row>
    <row r="547" spans="1:11" ht="9.9499999999999993" customHeight="1">
      <c r="A547" s="7"/>
      <c r="B547" s="7"/>
      <c r="C547" s="7"/>
      <c r="D547" s="7"/>
      <c r="E547" s="7"/>
      <c r="F547" s="7"/>
      <c r="G547" s="178"/>
      <c r="H547" s="178"/>
      <c r="I547" s="178"/>
      <c r="J547" s="178"/>
      <c r="K547" s="178"/>
    </row>
    <row r="548" spans="1:11" ht="20.100000000000001" customHeight="1">
      <c r="A548" s="179" t="s">
        <v>833</v>
      </c>
      <c r="B548" s="179"/>
      <c r="C548" s="179"/>
      <c r="D548" s="179"/>
      <c r="E548" s="179"/>
      <c r="F548" s="179"/>
      <c r="G548" s="179"/>
      <c r="H548" s="179"/>
      <c r="I548" s="179"/>
      <c r="J548" s="179"/>
      <c r="K548" s="179"/>
    </row>
    <row r="549" spans="1:11" ht="15" customHeight="1">
      <c r="A549" s="188" t="s">
        <v>219</v>
      </c>
      <c r="B549" s="188"/>
      <c r="C549" s="188"/>
      <c r="D549" s="169" t="s">
        <v>3</v>
      </c>
      <c r="E549" s="169"/>
      <c r="F549" s="8" t="s">
        <v>4</v>
      </c>
      <c r="G549" s="169" t="s">
        <v>173</v>
      </c>
      <c r="H549" s="169"/>
      <c r="I549" s="169" t="s">
        <v>174</v>
      </c>
      <c r="J549" s="169"/>
      <c r="K549" s="8" t="s">
        <v>175</v>
      </c>
    </row>
    <row r="550" spans="1:11" ht="15" customHeight="1">
      <c r="A550" s="9" t="s">
        <v>834</v>
      </c>
      <c r="B550" s="183" t="s">
        <v>835</v>
      </c>
      <c r="C550" s="183"/>
      <c r="D550" s="184" t="s">
        <v>132</v>
      </c>
      <c r="E550" s="184"/>
      <c r="F550" s="9" t="s">
        <v>200</v>
      </c>
      <c r="G550" s="185">
        <v>2.4420000000000001E-2</v>
      </c>
      <c r="H550" s="185"/>
      <c r="I550" s="186">
        <v>17.64</v>
      </c>
      <c r="J550" s="186"/>
      <c r="K550" s="12">
        <v>0.43</v>
      </c>
    </row>
    <row r="551" spans="1:11" ht="15" customHeight="1">
      <c r="A551" s="7"/>
      <c r="B551" s="7"/>
      <c r="C551" s="7"/>
      <c r="D551" s="7"/>
      <c r="E551" s="7"/>
      <c r="F551" s="7"/>
      <c r="G551" s="187" t="s">
        <v>226</v>
      </c>
      <c r="H551" s="187"/>
      <c r="I551" s="187"/>
      <c r="J551" s="187"/>
      <c r="K551" s="13">
        <v>0.43</v>
      </c>
    </row>
    <row r="552" spans="1:11" ht="15" customHeight="1">
      <c r="A552" s="7"/>
      <c r="B552" s="7"/>
      <c r="C552" s="7"/>
      <c r="D552" s="7"/>
      <c r="E552" s="7"/>
      <c r="F552" s="7"/>
      <c r="G552" s="170" t="s">
        <v>179</v>
      </c>
      <c r="H552" s="170"/>
      <c r="I552" s="170"/>
      <c r="J552" s="170"/>
      <c r="K552" s="3">
        <v>0.43</v>
      </c>
    </row>
    <row r="553" spans="1:11" ht="9.9499999999999993" customHeight="1">
      <c r="A553" s="7"/>
      <c r="B553" s="7"/>
      <c r="C553" s="7"/>
      <c r="D553" s="7"/>
      <c r="E553" s="7"/>
      <c r="F553" s="7"/>
      <c r="G553" s="178"/>
      <c r="H553" s="178"/>
      <c r="I553" s="178"/>
      <c r="J553" s="178"/>
      <c r="K553" s="178"/>
    </row>
    <row r="554" spans="1:11" ht="20.100000000000001" customHeight="1">
      <c r="A554" s="179" t="s">
        <v>836</v>
      </c>
      <c r="B554" s="179"/>
      <c r="C554" s="179"/>
      <c r="D554" s="179"/>
      <c r="E554" s="179"/>
      <c r="F554" s="179"/>
      <c r="G554" s="179"/>
      <c r="H554" s="179"/>
      <c r="I554" s="179"/>
      <c r="J554" s="179"/>
      <c r="K554" s="179"/>
    </row>
    <row r="555" spans="1:11" ht="15" customHeight="1">
      <c r="A555" s="188" t="s">
        <v>219</v>
      </c>
      <c r="B555" s="188"/>
      <c r="C555" s="188"/>
      <c r="D555" s="169" t="s">
        <v>3</v>
      </c>
      <c r="E555" s="169"/>
      <c r="F555" s="8" t="s">
        <v>4</v>
      </c>
      <c r="G555" s="169" t="s">
        <v>173</v>
      </c>
      <c r="H555" s="169"/>
      <c r="I555" s="169" t="s">
        <v>174</v>
      </c>
      <c r="J555" s="169"/>
      <c r="K555" s="8" t="s">
        <v>175</v>
      </c>
    </row>
    <row r="556" spans="1:11" ht="15" customHeight="1">
      <c r="A556" s="9" t="s">
        <v>837</v>
      </c>
      <c r="B556" s="183" t="s">
        <v>838</v>
      </c>
      <c r="C556" s="183"/>
      <c r="D556" s="184" t="s">
        <v>132</v>
      </c>
      <c r="E556" s="184"/>
      <c r="F556" s="9" t="s">
        <v>200</v>
      </c>
      <c r="G556" s="185">
        <v>1.6990000000000002E-2</v>
      </c>
      <c r="H556" s="185"/>
      <c r="I556" s="186">
        <v>17.64</v>
      </c>
      <c r="J556" s="186"/>
      <c r="K556" s="12">
        <v>0.3</v>
      </c>
    </row>
    <row r="557" spans="1:11" ht="15" customHeight="1">
      <c r="A557" s="7"/>
      <c r="B557" s="7"/>
      <c r="C557" s="7"/>
      <c r="D557" s="7"/>
      <c r="E557" s="7"/>
      <c r="F557" s="7"/>
      <c r="G557" s="187" t="s">
        <v>226</v>
      </c>
      <c r="H557" s="187"/>
      <c r="I557" s="187"/>
      <c r="J557" s="187"/>
      <c r="K557" s="13">
        <v>0.3</v>
      </c>
    </row>
    <row r="558" spans="1:11" ht="15" customHeight="1">
      <c r="A558" s="7"/>
      <c r="B558" s="7"/>
      <c r="C558" s="7"/>
      <c r="D558" s="7"/>
      <c r="E558" s="7"/>
      <c r="F558" s="7"/>
      <c r="G558" s="170" t="s">
        <v>179</v>
      </c>
      <c r="H558" s="170"/>
      <c r="I558" s="170"/>
      <c r="J558" s="170"/>
      <c r="K558" s="3">
        <v>0.3</v>
      </c>
    </row>
    <row r="559" spans="1:11" ht="9.9499999999999993" customHeight="1">
      <c r="A559" s="7"/>
      <c r="B559" s="7"/>
      <c r="C559" s="7"/>
      <c r="D559" s="7"/>
      <c r="E559" s="7"/>
      <c r="F559" s="7"/>
      <c r="G559" s="178"/>
      <c r="H559" s="178"/>
      <c r="I559" s="178"/>
      <c r="J559" s="178"/>
      <c r="K559" s="178"/>
    </row>
    <row r="560" spans="1:11" ht="20.100000000000001" customHeight="1">
      <c r="A560" s="179" t="s">
        <v>839</v>
      </c>
      <c r="B560" s="179"/>
      <c r="C560" s="179"/>
      <c r="D560" s="179"/>
      <c r="E560" s="179"/>
      <c r="F560" s="179"/>
      <c r="G560" s="179"/>
      <c r="H560" s="179"/>
      <c r="I560" s="179"/>
      <c r="J560" s="179"/>
      <c r="K560" s="179"/>
    </row>
    <row r="561" spans="1:11" ht="15" customHeight="1">
      <c r="A561" s="188" t="s">
        <v>219</v>
      </c>
      <c r="B561" s="188"/>
      <c r="C561" s="188"/>
      <c r="D561" s="169" t="s">
        <v>3</v>
      </c>
      <c r="E561" s="169"/>
      <c r="F561" s="8" t="s">
        <v>4</v>
      </c>
      <c r="G561" s="169" t="s">
        <v>173</v>
      </c>
      <c r="H561" s="169"/>
      <c r="I561" s="169" t="s">
        <v>174</v>
      </c>
      <c r="J561" s="169"/>
      <c r="K561" s="8" t="s">
        <v>175</v>
      </c>
    </row>
    <row r="562" spans="1:11" ht="15" customHeight="1">
      <c r="A562" s="9" t="s">
        <v>840</v>
      </c>
      <c r="B562" s="183" t="s">
        <v>841</v>
      </c>
      <c r="C562" s="183"/>
      <c r="D562" s="184" t="s">
        <v>132</v>
      </c>
      <c r="E562" s="184"/>
      <c r="F562" s="9" t="s">
        <v>200</v>
      </c>
      <c r="G562" s="185">
        <v>2.4420000000000001E-2</v>
      </c>
      <c r="H562" s="185"/>
      <c r="I562" s="186">
        <v>12.02</v>
      </c>
      <c r="J562" s="186"/>
      <c r="K562" s="12">
        <v>0.28999999999999998</v>
      </c>
    </row>
    <row r="563" spans="1:11" ht="15" customHeight="1">
      <c r="A563" s="7"/>
      <c r="B563" s="7"/>
      <c r="C563" s="7"/>
      <c r="D563" s="7"/>
      <c r="E563" s="7"/>
      <c r="F563" s="7"/>
      <c r="G563" s="187" t="s">
        <v>226</v>
      </c>
      <c r="H563" s="187"/>
      <c r="I563" s="187"/>
      <c r="J563" s="187"/>
      <c r="K563" s="13">
        <v>0.28999999999999998</v>
      </c>
    </row>
    <row r="564" spans="1:11" ht="15" customHeight="1">
      <c r="A564" s="7"/>
      <c r="B564" s="7"/>
      <c r="C564" s="7"/>
      <c r="D564" s="7"/>
      <c r="E564" s="7"/>
      <c r="F564" s="7"/>
      <c r="G564" s="170" t="s">
        <v>179</v>
      </c>
      <c r="H564" s="170"/>
      <c r="I564" s="170"/>
      <c r="J564" s="170"/>
      <c r="K564" s="3">
        <v>0.28999999999999998</v>
      </c>
    </row>
    <row r="565" spans="1:11" ht="9.9499999999999993" customHeight="1">
      <c r="A565" s="7"/>
      <c r="B565" s="7"/>
      <c r="C565" s="7"/>
      <c r="D565" s="7"/>
      <c r="E565" s="7"/>
      <c r="F565" s="7"/>
      <c r="G565" s="178"/>
      <c r="H565" s="178"/>
      <c r="I565" s="178"/>
      <c r="J565" s="178"/>
      <c r="K565" s="178"/>
    </row>
    <row r="566" spans="1:11" ht="20.100000000000001" customHeight="1">
      <c r="A566" s="179" t="s">
        <v>842</v>
      </c>
      <c r="B566" s="179"/>
      <c r="C566" s="179"/>
      <c r="D566" s="179"/>
      <c r="E566" s="179"/>
      <c r="F566" s="179"/>
      <c r="G566" s="179"/>
      <c r="H566" s="179"/>
      <c r="I566" s="179"/>
      <c r="J566" s="179"/>
      <c r="K566" s="179"/>
    </row>
    <row r="567" spans="1:11" ht="15" customHeight="1">
      <c r="A567" s="188" t="s">
        <v>219</v>
      </c>
      <c r="B567" s="188"/>
      <c r="C567" s="188"/>
      <c r="D567" s="169" t="s">
        <v>3</v>
      </c>
      <c r="E567" s="169"/>
      <c r="F567" s="8" t="s">
        <v>4</v>
      </c>
      <c r="G567" s="169" t="s">
        <v>173</v>
      </c>
      <c r="H567" s="169"/>
      <c r="I567" s="169" t="s">
        <v>174</v>
      </c>
      <c r="J567" s="169"/>
      <c r="K567" s="8" t="s">
        <v>175</v>
      </c>
    </row>
    <row r="568" spans="1:11" ht="15" customHeight="1">
      <c r="A568" s="9" t="s">
        <v>843</v>
      </c>
      <c r="B568" s="183" t="s">
        <v>844</v>
      </c>
      <c r="C568" s="183"/>
      <c r="D568" s="184" t="s">
        <v>132</v>
      </c>
      <c r="E568" s="184"/>
      <c r="F568" s="9" t="s">
        <v>200</v>
      </c>
      <c r="G568" s="185">
        <v>1.328E-2</v>
      </c>
      <c r="H568" s="185"/>
      <c r="I568" s="186">
        <v>17.64</v>
      </c>
      <c r="J568" s="186"/>
      <c r="K568" s="12">
        <v>0.23</v>
      </c>
    </row>
    <row r="569" spans="1:11" ht="15" customHeight="1">
      <c r="A569" s="7"/>
      <c r="B569" s="7"/>
      <c r="C569" s="7"/>
      <c r="D569" s="7"/>
      <c r="E569" s="7"/>
      <c r="F569" s="7"/>
      <c r="G569" s="187" t="s">
        <v>226</v>
      </c>
      <c r="H569" s="187"/>
      <c r="I569" s="187"/>
      <c r="J569" s="187"/>
      <c r="K569" s="13">
        <v>0.23</v>
      </c>
    </row>
    <row r="570" spans="1:11" ht="15" customHeight="1">
      <c r="A570" s="7"/>
      <c r="B570" s="7"/>
      <c r="C570" s="7"/>
      <c r="D570" s="7"/>
      <c r="E570" s="7"/>
      <c r="F570" s="7"/>
      <c r="G570" s="170" t="s">
        <v>179</v>
      </c>
      <c r="H570" s="170"/>
      <c r="I570" s="170"/>
      <c r="J570" s="170"/>
      <c r="K570" s="3">
        <v>0.23</v>
      </c>
    </row>
    <row r="571" spans="1:11" ht="9.9499999999999993" customHeight="1">
      <c r="A571" s="7"/>
      <c r="B571" s="7"/>
      <c r="C571" s="7"/>
      <c r="D571" s="7"/>
      <c r="E571" s="7"/>
      <c r="F571" s="7"/>
      <c r="G571" s="178"/>
      <c r="H571" s="178"/>
      <c r="I571" s="178"/>
      <c r="J571" s="178"/>
      <c r="K571" s="178"/>
    </row>
    <row r="572" spans="1:11" ht="20.100000000000001" customHeight="1">
      <c r="A572" s="179" t="s">
        <v>845</v>
      </c>
      <c r="B572" s="179"/>
      <c r="C572" s="179"/>
      <c r="D572" s="179"/>
      <c r="E572" s="179"/>
      <c r="F572" s="179"/>
      <c r="G572" s="179"/>
      <c r="H572" s="179"/>
      <c r="I572" s="179"/>
      <c r="J572" s="179"/>
      <c r="K572" s="179"/>
    </row>
    <row r="573" spans="1:11" ht="15" customHeight="1">
      <c r="A573" s="188" t="s">
        <v>219</v>
      </c>
      <c r="B573" s="188"/>
      <c r="C573" s="188"/>
      <c r="D573" s="169" t="s">
        <v>3</v>
      </c>
      <c r="E573" s="169"/>
      <c r="F573" s="8" t="s">
        <v>4</v>
      </c>
      <c r="G573" s="169" t="s">
        <v>173</v>
      </c>
      <c r="H573" s="169"/>
      <c r="I573" s="169" t="s">
        <v>174</v>
      </c>
      <c r="J573" s="169"/>
      <c r="K573" s="8" t="s">
        <v>175</v>
      </c>
    </row>
    <row r="574" spans="1:11" ht="21" customHeight="1">
      <c r="A574" s="9" t="s">
        <v>846</v>
      </c>
      <c r="B574" s="183" t="s">
        <v>847</v>
      </c>
      <c r="C574" s="183"/>
      <c r="D574" s="184" t="s">
        <v>132</v>
      </c>
      <c r="E574" s="184"/>
      <c r="F574" s="9" t="s">
        <v>200</v>
      </c>
      <c r="G574" s="185">
        <v>9.5700000000000004E-3</v>
      </c>
      <c r="H574" s="185"/>
      <c r="I574" s="186">
        <v>26.7</v>
      </c>
      <c r="J574" s="186"/>
      <c r="K574" s="12">
        <v>0.26</v>
      </c>
    </row>
    <row r="575" spans="1:11" ht="15" customHeight="1">
      <c r="A575" s="7"/>
      <c r="B575" s="7"/>
      <c r="C575" s="7"/>
      <c r="D575" s="7"/>
      <c r="E575" s="7"/>
      <c r="F575" s="7"/>
      <c r="G575" s="187" t="s">
        <v>226</v>
      </c>
      <c r="H575" s="187"/>
      <c r="I575" s="187"/>
      <c r="J575" s="187"/>
      <c r="K575" s="13">
        <v>0.26</v>
      </c>
    </row>
    <row r="576" spans="1:11" ht="15" customHeight="1">
      <c r="A576" s="7"/>
      <c r="B576" s="7"/>
      <c r="C576" s="7"/>
      <c r="D576" s="7"/>
      <c r="E576" s="7"/>
      <c r="F576" s="7"/>
      <c r="G576" s="170" t="s">
        <v>179</v>
      </c>
      <c r="H576" s="170"/>
      <c r="I576" s="170"/>
      <c r="J576" s="170"/>
      <c r="K576" s="3">
        <v>0.26</v>
      </c>
    </row>
    <row r="577" spans="1:11" ht="9.9499999999999993" customHeight="1">
      <c r="A577" s="7"/>
      <c r="B577" s="7"/>
      <c r="C577" s="7"/>
      <c r="D577" s="7"/>
      <c r="E577" s="7"/>
      <c r="F577" s="7"/>
      <c r="G577" s="178"/>
      <c r="H577" s="178"/>
      <c r="I577" s="178"/>
      <c r="J577" s="178"/>
      <c r="K577" s="178"/>
    </row>
    <row r="578" spans="1:11" ht="20.100000000000001" customHeight="1">
      <c r="A578" s="179" t="s">
        <v>848</v>
      </c>
      <c r="B578" s="179"/>
      <c r="C578" s="179"/>
      <c r="D578" s="179"/>
      <c r="E578" s="179"/>
      <c r="F578" s="179"/>
      <c r="G578" s="179"/>
      <c r="H578" s="179"/>
      <c r="I578" s="179"/>
      <c r="J578" s="179"/>
      <c r="K578" s="179"/>
    </row>
    <row r="579" spans="1:11" ht="20.100000000000001" customHeight="1">
      <c r="A579" s="168" t="s">
        <v>290</v>
      </c>
      <c r="B579" s="168"/>
      <c r="C579" s="168"/>
      <c r="D579" s="168"/>
      <c r="E579" s="168"/>
      <c r="F579" s="2" t="s">
        <v>4</v>
      </c>
      <c r="G579" s="176" t="s">
        <v>291</v>
      </c>
      <c r="H579" s="176"/>
      <c r="I579" s="176" t="s">
        <v>292</v>
      </c>
      <c r="J579" s="176"/>
      <c r="K579" s="2" t="s">
        <v>260</v>
      </c>
    </row>
    <row r="580" spans="1:11" ht="15" customHeight="1">
      <c r="A580" s="4" t="s">
        <v>293</v>
      </c>
      <c r="B580" s="171" t="s">
        <v>294</v>
      </c>
      <c r="C580" s="171"/>
      <c r="D580" s="171"/>
      <c r="E580" s="171"/>
      <c r="F580" s="4" t="s">
        <v>295</v>
      </c>
      <c r="G580" s="172">
        <v>10</v>
      </c>
      <c r="H580" s="172"/>
      <c r="I580" s="173">
        <v>17.649999999999999</v>
      </c>
      <c r="J580" s="173"/>
      <c r="K580" s="5">
        <v>176.5</v>
      </c>
    </row>
    <row r="581" spans="1:11" ht="15" customHeight="1">
      <c r="A581" s="1"/>
      <c r="B581" s="1"/>
      <c r="C581" s="1"/>
      <c r="D581" s="1"/>
      <c r="E581" s="1"/>
      <c r="F581" s="1"/>
      <c r="G581" s="167" t="s">
        <v>296</v>
      </c>
      <c r="H581" s="167"/>
      <c r="I581" s="167"/>
      <c r="J581" s="167"/>
      <c r="K581" s="20">
        <v>176.5</v>
      </c>
    </row>
    <row r="582" spans="1:11" ht="15" customHeight="1">
      <c r="A582" s="7"/>
      <c r="B582" s="7"/>
      <c r="C582" s="7"/>
      <c r="D582" s="7"/>
      <c r="E582" s="7"/>
      <c r="F582" s="7"/>
      <c r="G582" s="170" t="s">
        <v>266</v>
      </c>
      <c r="H582" s="170"/>
      <c r="I582" s="170"/>
      <c r="J582" s="170"/>
      <c r="K582" s="17">
        <v>176.5</v>
      </c>
    </row>
    <row r="583" spans="1:11" ht="15" customHeight="1">
      <c r="A583" s="7"/>
      <c r="B583" s="7"/>
      <c r="C583" s="7"/>
      <c r="D583" s="7"/>
      <c r="E583" s="7"/>
      <c r="F583" s="7"/>
      <c r="G583" s="170" t="s">
        <v>267</v>
      </c>
      <c r="H583" s="170"/>
      <c r="I583" s="170"/>
      <c r="J583" s="170"/>
      <c r="K583" s="19">
        <v>300</v>
      </c>
    </row>
    <row r="584" spans="1:11" ht="15" customHeight="1">
      <c r="A584" s="7"/>
      <c r="B584" s="7"/>
      <c r="C584" s="7"/>
      <c r="D584" s="7"/>
      <c r="E584" s="7"/>
      <c r="F584" s="7"/>
      <c r="G584" s="170" t="s">
        <v>268</v>
      </c>
      <c r="H584" s="170"/>
      <c r="I584" s="170"/>
      <c r="J584" s="170"/>
      <c r="K584" s="17">
        <v>0.58830000000000005</v>
      </c>
    </row>
    <row r="585" spans="1:11" ht="15" customHeight="1">
      <c r="A585" s="7"/>
      <c r="B585" s="7"/>
      <c r="C585" s="7"/>
      <c r="D585" s="7"/>
      <c r="E585" s="7"/>
      <c r="F585" s="7"/>
      <c r="G585" s="170" t="s">
        <v>269</v>
      </c>
      <c r="H585" s="170"/>
      <c r="I585" s="170"/>
      <c r="J585" s="170"/>
      <c r="K585" s="17">
        <v>8.0000000000000002E-3</v>
      </c>
    </row>
    <row r="586" spans="1:11" ht="15" customHeight="1">
      <c r="A586" s="7"/>
      <c r="B586" s="7"/>
      <c r="C586" s="7"/>
      <c r="D586" s="7"/>
      <c r="E586" s="7"/>
      <c r="F586" s="7"/>
      <c r="G586" s="170" t="s">
        <v>270</v>
      </c>
      <c r="H586" s="170"/>
      <c r="I586" s="170"/>
      <c r="J586" s="170"/>
      <c r="K586" s="6">
        <v>0.59630000000000005</v>
      </c>
    </row>
    <row r="587" spans="1:11" ht="15" customHeight="1">
      <c r="A587" s="7"/>
      <c r="B587" s="7"/>
      <c r="C587" s="7"/>
      <c r="D587" s="7"/>
      <c r="E587" s="7"/>
      <c r="F587" s="7"/>
      <c r="G587" s="170" t="s">
        <v>179</v>
      </c>
      <c r="H587" s="170"/>
      <c r="I587" s="170"/>
      <c r="J587" s="170"/>
      <c r="K587" s="3">
        <v>0.59</v>
      </c>
    </row>
    <row r="588" spans="1:11" ht="9.9499999999999993" customHeight="1">
      <c r="A588" s="7"/>
      <c r="B588" s="7"/>
      <c r="C588" s="7"/>
      <c r="D588" s="7"/>
      <c r="E588" s="7"/>
      <c r="F588" s="7"/>
      <c r="G588" s="178"/>
      <c r="H588" s="178"/>
      <c r="I588" s="178"/>
      <c r="J588" s="178"/>
      <c r="K588" s="178"/>
    </row>
    <row r="589" spans="1:11" ht="20.100000000000001" customHeight="1">
      <c r="A589" s="179" t="s">
        <v>849</v>
      </c>
      <c r="B589" s="179"/>
      <c r="C589" s="179"/>
      <c r="D589" s="179"/>
      <c r="E589" s="179"/>
      <c r="F589" s="179"/>
      <c r="G589" s="179"/>
      <c r="H589" s="179"/>
      <c r="I589" s="179"/>
      <c r="J589" s="179"/>
      <c r="K589" s="179"/>
    </row>
    <row r="590" spans="1:11" ht="12.95" customHeight="1">
      <c r="A590" s="180" t="s">
        <v>256</v>
      </c>
      <c r="B590" s="180"/>
      <c r="C590" s="180"/>
      <c r="D590" s="181" t="s">
        <v>257</v>
      </c>
      <c r="E590" s="176" t="s">
        <v>258</v>
      </c>
      <c r="F590" s="176"/>
      <c r="G590" s="176" t="s">
        <v>259</v>
      </c>
      <c r="H590" s="176"/>
      <c r="I590" s="176"/>
      <c r="J590" s="176"/>
      <c r="K590" s="176" t="s">
        <v>260</v>
      </c>
    </row>
    <row r="591" spans="1:11" ht="12" customHeight="1">
      <c r="A591" s="180"/>
      <c r="B591" s="180"/>
      <c r="C591" s="180"/>
      <c r="D591" s="181"/>
      <c r="E591" s="8" t="s">
        <v>261</v>
      </c>
      <c r="F591" s="8" t="s">
        <v>262</v>
      </c>
      <c r="G591" s="169" t="s">
        <v>261</v>
      </c>
      <c r="H591" s="169"/>
      <c r="I591" s="169" t="s">
        <v>262</v>
      </c>
      <c r="J591" s="169"/>
      <c r="K591" s="176"/>
    </row>
    <row r="592" spans="1:11" ht="15" customHeight="1">
      <c r="A592" s="4" t="s">
        <v>850</v>
      </c>
      <c r="B592" s="174" t="s">
        <v>851</v>
      </c>
      <c r="C592" s="174"/>
      <c r="D592" s="15">
        <v>3</v>
      </c>
      <c r="E592" s="16">
        <v>0.86</v>
      </c>
      <c r="F592" s="16">
        <v>0.14000000000000001</v>
      </c>
      <c r="G592" s="175">
        <v>258.1746</v>
      </c>
      <c r="H592" s="175"/>
      <c r="I592" s="175">
        <v>77.811700000000002</v>
      </c>
      <c r="J592" s="175"/>
      <c r="K592" s="17">
        <v>698.77139999999997</v>
      </c>
    </row>
    <row r="593" spans="1:11" ht="15" customHeight="1">
      <c r="A593" s="1"/>
      <c r="B593" s="1"/>
      <c r="C593" s="1"/>
      <c r="D593" s="1"/>
      <c r="E593" s="1"/>
      <c r="F593" s="1"/>
      <c r="G593" s="167" t="s">
        <v>265</v>
      </c>
      <c r="H593" s="167"/>
      <c r="I593" s="167"/>
      <c r="J593" s="167"/>
      <c r="K593" s="18">
        <v>698.77139999999997</v>
      </c>
    </row>
    <row r="594" spans="1:11" ht="15" customHeight="1">
      <c r="A594" s="7"/>
      <c r="B594" s="7"/>
      <c r="C594" s="7"/>
      <c r="D594" s="7"/>
      <c r="E594" s="7"/>
      <c r="F594" s="7"/>
      <c r="G594" s="170" t="s">
        <v>266</v>
      </c>
      <c r="H594" s="170"/>
      <c r="I594" s="170"/>
      <c r="J594" s="170"/>
      <c r="K594" s="17">
        <v>698.77139999999997</v>
      </c>
    </row>
    <row r="595" spans="1:11" ht="15" customHeight="1">
      <c r="A595" s="7"/>
      <c r="B595" s="7"/>
      <c r="C595" s="7"/>
      <c r="D595" s="7"/>
      <c r="E595" s="7"/>
      <c r="F595" s="7"/>
      <c r="G595" s="170" t="s">
        <v>267</v>
      </c>
      <c r="H595" s="170"/>
      <c r="I595" s="170"/>
      <c r="J595" s="170"/>
      <c r="K595" s="19">
        <v>457.16</v>
      </c>
    </row>
    <row r="596" spans="1:11" ht="15" customHeight="1">
      <c r="A596" s="7"/>
      <c r="B596" s="7"/>
      <c r="C596" s="7"/>
      <c r="D596" s="7"/>
      <c r="E596" s="7"/>
      <c r="F596" s="7"/>
      <c r="G596" s="170" t="s">
        <v>268</v>
      </c>
      <c r="H596" s="170"/>
      <c r="I596" s="170"/>
      <c r="J596" s="170"/>
      <c r="K596" s="17">
        <v>1.5285</v>
      </c>
    </row>
    <row r="597" spans="1:11" ht="15" customHeight="1">
      <c r="A597" s="7"/>
      <c r="B597" s="7"/>
      <c r="C597" s="7"/>
      <c r="D597" s="7"/>
      <c r="E597" s="7"/>
      <c r="F597" s="7"/>
      <c r="G597" s="170" t="s">
        <v>270</v>
      </c>
      <c r="H597" s="170"/>
      <c r="I597" s="170"/>
      <c r="J597" s="170"/>
      <c r="K597" s="6">
        <v>1.5285</v>
      </c>
    </row>
    <row r="598" spans="1:11" ht="15" customHeight="1">
      <c r="A598" s="7"/>
      <c r="B598" s="7"/>
      <c r="C598" s="7"/>
      <c r="D598" s="7"/>
      <c r="E598" s="7"/>
      <c r="F598" s="7"/>
      <c r="G598" s="170" t="s">
        <v>179</v>
      </c>
      <c r="H598" s="170"/>
      <c r="I598" s="170"/>
      <c r="J598" s="170"/>
      <c r="K598" s="3">
        <v>1.52</v>
      </c>
    </row>
    <row r="599" spans="1:11" ht="9.9499999999999993" customHeight="1">
      <c r="A599" s="7"/>
      <c r="B599" s="7"/>
      <c r="C599" s="7"/>
      <c r="D599" s="7"/>
      <c r="E599" s="7"/>
      <c r="F599" s="7"/>
      <c r="G599" s="178"/>
      <c r="H599" s="178"/>
      <c r="I599" s="178"/>
      <c r="J599" s="178"/>
      <c r="K599" s="178"/>
    </row>
    <row r="600" spans="1:11" ht="20.100000000000001" customHeight="1">
      <c r="A600" s="179" t="s">
        <v>852</v>
      </c>
      <c r="B600" s="179"/>
      <c r="C600" s="179"/>
      <c r="D600" s="179"/>
      <c r="E600" s="179"/>
      <c r="F600" s="179"/>
      <c r="G600" s="179"/>
      <c r="H600" s="179"/>
      <c r="I600" s="179"/>
      <c r="J600" s="179"/>
      <c r="K600" s="179"/>
    </row>
    <row r="601" spans="1:11" ht="12.95" customHeight="1">
      <c r="A601" s="180" t="s">
        <v>256</v>
      </c>
      <c r="B601" s="180"/>
      <c r="C601" s="180"/>
      <c r="D601" s="181" t="s">
        <v>257</v>
      </c>
      <c r="E601" s="176" t="s">
        <v>258</v>
      </c>
      <c r="F601" s="176"/>
      <c r="G601" s="176" t="s">
        <v>259</v>
      </c>
      <c r="H601" s="176"/>
      <c r="I601" s="176"/>
      <c r="J601" s="176"/>
      <c r="K601" s="176" t="s">
        <v>260</v>
      </c>
    </row>
    <row r="602" spans="1:11" ht="12" customHeight="1">
      <c r="A602" s="180"/>
      <c r="B602" s="180"/>
      <c r="C602" s="180"/>
      <c r="D602" s="181"/>
      <c r="E602" s="8" t="s">
        <v>261</v>
      </c>
      <c r="F602" s="8" t="s">
        <v>262</v>
      </c>
      <c r="G602" s="169" t="s">
        <v>261</v>
      </c>
      <c r="H602" s="169"/>
      <c r="I602" s="169" t="s">
        <v>262</v>
      </c>
      <c r="J602" s="169"/>
      <c r="K602" s="176"/>
    </row>
    <row r="603" spans="1:11" ht="15" customHeight="1">
      <c r="A603" s="4" t="s">
        <v>850</v>
      </c>
      <c r="B603" s="174" t="s">
        <v>851</v>
      </c>
      <c r="C603" s="174"/>
      <c r="D603" s="15">
        <v>3</v>
      </c>
      <c r="E603" s="16">
        <v>0.86</v>
      </c>
      <c r="F603" s="16">
        <v>0.14000000000000001</v>
      </c>
      <c r="G603" s="175">
        <v>258.1746</v>
      </c>
      <c r="H603" s="175"/>
      <c r="I603" s="175">
        <v>77.811700000000002</v>
      </c>
      <c r="J603" s="175"/>
      <c r="K603" s="17">
        <v>698.77139999999997</v>
      </c>
    </row>
    <row r="604" spans="1:11" ht="15" customHeight="1">
      <c r="A604" s="4" t="s">
        <v>853</v>
      </c>
      <c r="B604" s="174" t="s">
        <v>854</v>
      </c>
      <c r="C604" s="174"/>
      <c r="D604" s="15">
        <v>1</v>
      </c>
      <c r="E604" s="16">
        <v>1</v>
      </c>
      <c r="F604" s="16">
        <v>0</v>
      </c>
      <c r="G604" s="175">
        <v>379.61590000000001</v>
      </c>
      <c r="H604" s="175"/>
      <c r="I604" s="175">
        <v>185.32830000000001</v>
      </c>
      <c r="J604" s="175"/>
      <c r="K604" s="17">
        <v>379.61590000000001</v>
      </c>
    </row>
    <row r="605" spans="1:11" ht="15" customHeight="1">
      <c r="A605" s="1"/>
      <c r="B605" s="1"/>
      <c r="C605" s="1"/>
      <c r="D605" s="1"/>
      <c r="E605" s="1"/>
      <c r="F605" s="1"/>
      <c r="G605" s="167" t="s">
        <v>265</v>
      </c>
      <c r="H605" s="167"/>
      <c r="I605" s="167"/>
      <c r="J605" s="167"/>
      <c r="K605" s="18">
        <v>1078.3873000000001</v>
      </c>
    </row>
    <row r="606" spans="1:11" ht="15" customHeight="1">
      <c r="A606" s="7"/>
      <c r="B606" s="7"/>
      <c r="C606" s="7"/>
      <c r="D606" s="7"/>
      <c r="E606" s="7"/>
      <c r="F606" s="7"/>
      <c r="G606" s="170" t="s">
        <v>266</v>
      </c>
      <c r="H606" s="170"/>
      <c r="I606" s="170"/>
      <c r="J606" s="170"/>
      <c r="K606" s="17">
        <v>1078.3873000000001</v>
      </c>
    </row>
    <row r="607" spans="1:11" ht="15" customHeight="1">
      <c r="A607" s="7"/>
      <c r="B607" s="7"/>
      <c r="C607" s="7"/>
      <c r="D607" s="7"/>
      <c r="E607" s="7"/>
      <c r="F607" s="7"/>
      <c r="G607" s="170" t="s">
        <v>267</v>
      </c>
      <c r="H607" s="170"/>
      <c r="I607" s="170"/>
      <c r="J607" s="170"/>
      <c r="K607" s="19">
        <v>457.16</v>
      </c>
    </row>
    <row r="608" spans="1:11" ht="15" customHeight="1">
      <c r="A608" s="7"/>
      <c r="B608" s="7"/>
      <c r="C608" s="7"/>
      <c r="D608" s="7"/>
      <c r="E608" s="7"/>
      <c r="F608" s="7"/>
      <c r="G608" s="170" t="s">
        <v>268</v>
      </c>
      <c r="H608" s="170"/>
      <c r="I608" s="170"/>
      <c r="J608" s="170"/>
      <c r="K608" s="17">
        <v>2.3589000000000002</v>
      </c>
    </row>
    <row r="609" spans="1:11" ht="15" customHeight="1">
      <c r="A609" s="7"/>
      <c r="B609" s="7"/>
      <c r="C609" s="7"/>
      <c r="D609" s="7"/>
      <c r="E609" s="7"/>
      <c r="F609" s="7"/>
      <c r="G609" s="170" t="s">
        <v>270</v>
      </c>
      <c r="H609" s="170"/>
      <c r="I609" s="170"/>
      <c r="J609" s="170"/>
      <c r="K609" s="6">
        <v>2.3589000000000002</v>
      </c>
    </row>
    <row r="610" spans="1:11" ht="15" customHeight="1">
      <c r="A610" s="7"/>
      <c r="B610" s="7"/>
      <c r="C610" s="7"/>
      <c r="D610" s="7"/>
      <c r="E610" s="7"/>
      <c r="F610" s="7"/>
      <c r="G610" s="170" t="s">
        <v>179</v>
      </c>
      <c r="H610" s="170"/>
      <c r="I610" s="170"/>
      <c r="J610" s="170"/>
      <c r="K610" s="3">
        <v>2.35</v>
      </c>
    </row>
    <row r="611" spans="1:11" ht="9.9499999999999993" customHeight="1">
      <c r="A611" s="7"/>
      <c r="B611" s="7"/>
      <c r="C611" s="7"/>
      <c r="D611" s="7"/>
      <c r="E611" s="7"/>
      <c r="F611" s="7"/>
      <c r="G611" s="178"/>
      <c r="H611" s="178"/>
      <c r="I611" s="178"/>
      <c r="J611" s="178"/>
      <c r="K611" s="178"/>
    </row>
    <row r="612" spans="1:11" ht="20.100000000000001" customHeight="1">
      <c r="A612" s="179" t="s">
        <v>855</v>
      </c>
      <c r="B612" s="179"/>
      <c r="C612" s="179"/>
      <c r="D612" s="179"/>
      <c r="E612" s="179"/>
      <c r="F612" s="179"/>
      <c r="G612" s="179"/>
      <c r="H612" s="179"/>
      <c r="I612" s="179"/>
      <c r="J612" s="179"/>
      <c r="K612" s="179"/>
    </row>
    <row r="613" spans="1:11" ht="12.95" customHeight="1">
      <c r="A613" s="180" t="s">
        <v>256</v>
      </c>
      <c r="B613" s="180"/>
      <c r="C613" s="180"/>
      <c r="D613" s="181" t="s">
        <v>257</v>
      </c>
      <c r="E613" s="176" t="s">
        <v>258</v>
      </c>
      <c r="F613" s="176"/>
      <c r="G613" s="176" t="s">
        <v>259</v>
      </c>
      <c r="H613" s="176"/>
      <c r="I613" s="176"/>
      <c r="J613" s="176"/>
      <c r="K613" s="176" t="s">
        <v>260</v>
      </c>
    </row>
    <row r="614" spans="1:11" ht="12" customHeight="1">
      <c r="A614" s="180"/>
      <c r="B614" s="180"/>
      <c r="C614" s="180"/>
      <c r="D614" s="181"/>
      <c r="E614" s="8" t="s">
        <v>261</v>
      </c>
      <c r="F614" s="8" t="s">
        <v>262</v>
      </c>
      <c r="G614" s="169" t="s">
        <v>261</v>
      </c>
      <c r="H614" s="169"/>
      <c r="I614" s="169" t="s">
        <v>262</v>
      </c>
      <c r="J614" s="169"/>
      <c r="K614" s="176"/>
    </row>
    <row r="615" spans="1:11" ht="15" customHeight="1">
      <c r="A615" s="4" t="s">
        <v>856</v>
      </c>
      <c r="B615" s="174" t="s">
        <v>857</v>
      </c>
      <c r="C615" s="174"/>
      <c r="D615" s="15">
        <v>4</v>
      </c>
      <c r="E615" s="16">
        <v>0.79</v>
      </c>
      <c r="F615" s="16">
        <v>0.21</v>
      </c>
      <c r="G615" s="175">
        <v>160.02709999999999</v>
      </c>
      <c r="H615" s="175"/>
      <c r="I615" s="175">
        <v>64.159899999999993</v>
      </c>
      <c r="J615" s="175"/>
      <c r="K615" s="17">
        <v>559.58000000000004</v>
      </c>
    </row>
    <row r="616" spans="1:11" ht="15" customHeight="1">
      <c r="A616" s="1"/>
      <c r="B616" s="1"/>
      <c r="C616" s="1"/>
      <c r="D616" s="1"/>
      <c r="E616" s="1"/>
      <c r="F616" s="1"/>
      <c r="G616" s="167" t="s">
        <v>265</v>
      </c>
      <c r="H616" s="167"/>
      <c r="I616" s="167"/>
      <c r="J616" s="167"/>
      <c r="K616" s="18">
        <v>559.58000000000004</v>
      </c>
    </row>
    <row r="617" spans="1:11" ht="15" customHeight="1">
      <c r="A617" s="7"/>
      <c r="B617" s="7"/>
      <c r="C617" s="7"/>
      <c r="D617" s="7"/>
      <c r="E617" s="7"/>
      <c r="F617" s="7"/>
      <c r="G617" s="170" t="s">
        <v>266</v>
      </c>
      <c r="H617" s="170"/>
      <c r="I617" s="170"/>
      <c r="J617" s="170"/>
      <c r="K617" s="17">
        <v>559.58000000000004</v>
      </c>
    </row>
    <row r="618" spans="1:11" ht="15" customHeight="1">
      <c r="A618" s="7"/>
      <c r="B618" s="7"/>
      <c r="C618" s="7"/>
      <c r="D618" s="7"/>
      <c r="E618" s="7"/>
      <c r="F618" s="7"/>
      <c r="G618" s="170" t="s">
        <v>267</v>
      </c>
      <c r="H618" s="170"/>
      <c r="I618" s="170"/>
      <c r="J618" s="170"/>
      <c r="K618" s="19">
        <v>431.6</v>
      </c>
    </row>
    <row r="619" spans="1:11" ht="15" customHeight="1">
      <c r="A619" s="7"/>
      <c r="B619" s="7"/>
      <c r="C619" s="7"/>
      <c r="D619" s="7"/>
      <c r="E619" s="7"/>
      <c r="F619" s="7"/>
      <c r="G619" s="170" t="s">
        <v>268</v>
      </c>
      <c r="H619" s="170"/>
      <c r="I619" s="170"/>
      <c r="J619" s="170"/>
      <c r="K619" s="17">
        <v>1.2965</v>
      </c>
    </row>
    <row r="620" spans="1:11" ht="15" customHeight="1">
      <c r="A620" s="7"/>
      <c r="B620" s="7"/>
      <c r="C620" s="7"/>
      <c r="D620" s="7"/>
      <c r="E620" s="7"/>
      <c r="F620" s="7"/>
      <c r="G620" s="170" t="s">
        <v>270</v>
      </c>
      <c r="H620" s="170"/>
      <c r="I620" s="170"/>
      <c r="J620" s="170"/>
      <c r="K620" s="6">
        <v>1.2965</v>
      </c>
    </row>
    <row r="621" spans="1:11" ht="15" customHeight="1">
      <c r="A621" s="7"/>
      <c r="B621" s="7"/>
      <c r="C621" s="7"/>
      <c r="D621" s="7"/>
      <c r="E621" s="7"/>
      <c r="F621" s="7"/>
      <c r="G621" s="170" t="s">
        <v>179</v>
      </c>
      <c r="H621" s="170"/>
      <c r="I621" s="170"/>
      <c r="J621" s="170"/>
      <c r="K621" s="3">
        <v>1.29</v>
      </c>
    </row>
    <row r="622" spans="1:11" ht="9.9499999999999993" customHeight="1">
      <c r="A622" s="7"/>
      <c r="B622" s="7"/>
      <c r="C622" s="7"/>
      <c r="D622" s="7"/>
      <c r="E622" s="7"/>
      <c r="F622" s="7"/>
      <c r="G622" s="178"/>
      <c r="H622" s="178"/>
      <c r="I622" s="178"/>
      <c r="J622" s="178"/>
      <c r="K622" s="178"/>
    </row>
    <row r="623" spans="1:11" ht="20.100000000000001" customHeight="1">
      <c r="A623" s="179" t="s">
        <v>858</v>
      </c>
      <c r="B623" s="179"/>
      <c r="C623" s="179"/>
      <c r="D623" s="179"/>
      <c r="E623" s="179"/>
      <c r="F623" s="179"/>
      <c r="G623" s="179"/>
      <c r="H623" s="179"/>
      <c r="I623" s="179"/>
      <c r="J623" s="179"/>
      <c r="K623" s="179"/>
    </row>
    <row r="624" spans="1:11" ht="12.95" customHeight="1">
      <c r="A624" s="180" t="s">
        <v>256</v>
      </c>
      <c r="B624" s="180"/>
      <c r="C624" s="180"/>
      <c r="D624" s="181" t="s">
        <v>257</v>
      </c>
      <c r="E624" s="176" t="s">
        <v>258</v>
      </c>
      <c r="F624" s="176"/>
      <c r="G624" s="176" t="s">
        <v>259</v>
      </c>
      <c r="H624" s="176"/>
      <c r="I624" s="176"/>
      <c r="J624" s="176"/>
      <c r="K624" s="176" t="s">
        <v>260</v>
      </c>
    </row>
    <row r="625" spans="1:11" ht="12" customHeight="1">
      <c r="A625" s="180"/>
      <c r="B625" s="180"/>
      <c r="C625" s="180"/>
      <c r="D625" s="181"/>
      <c r="E625" s="8" t="s">
        <v>261</v>
      </c>
      <c r="F625" s="8" t="s">
        <v>262</v>
      </c>
      <c r="G625" s="169" t="s">
        <v>261</v>
      </c>
      <c r="H625" s="169"/>
      <c r="I625" s="169" t="s">
        <v>262</v>
      </c>
      <c r="J625" s="169"/>
      <c r="K625" s="176"/>
    </row>
    <row r="626" spans="1:11" ht="15" customHeight="1">
      <c r="A626" s="4" t="s">
        <v>859</v>
      </c>
      <c r="B626" s="174" t="s">
        <v>860</v>
      </c>
      <c r="C626" s="174"/>
      <c r="D626" s="15">
        <v>1</v>
      </c>
      <c r="E626" s="16">
        <v>1</v>
      </c>
      <c r="F626" s="16">
        <v>0</v>
      </c>
      <c r="G626" s="175">
        <v>229.91470000000001</v>
      </c>
      <c r="H626" s="175"/>
      <c r="I626" s="175">
        <v>70.590299999999999</v>
      </c>
      <c r="J626" s="175"/>
      <c r="K626" s="17">
        <v>229.91470000000001</v>
      </c>
    </row>
    <row r="627" spans="1:11" ht="15" customHeight="1">
      <c r="A627" s="1"/>
      <c r="B627" s="1"/>
      <c r="C627" s="1"/>
      <c r="D627" s="1"/>
      <c r="E627" s="1"/>
      <c r="F627" s="1"/>
      <c r="G627" s="167" t="s">
        <v>265</v>
      </c>
      <c r="H627" s="167"/>
      <c r="I627" s="167"/>
      <c r="J627" s="167"/>
      <c r="K627" s="18">
        <v>229.91470000000001</v>
      </c>
    </row>
    <row r="628" spans="1:11" ht="20.100000000000001" customHeight="1">
      <c r="A628" s="168" t="s">
        <v>290</v>
      </c>
      <c r="B628" s="168"/>
      <c r="C628" s="168"/>
      <c r="D628" s="168"/>
      <c r="E628" s="168"/>
      <c r="F628" s="2" t="s">
        <v>4</v>
      </c>
      <c r="G628" s="176" t="s">
        <v>291</v>
      </c>
      <c r="H628" s="176"/>
      <c r="I628" s="176" t="s">
        <v>292</v>
      </c>
      <c r="J628" s="176"/>
      <c r="K628" s="2" t="s">
        <v>260</v>
      </c>
    </row>
    <row r="629" spans="1:11" ht="15" customHeight="1">
      <c r="A629" s="4" t="s">
        <v>293</v>
      </c>
      <c r="B629" s="171" t="s">
        <v>294</v>
      </c>
      <c r="C629" s="171"/>
      <c r="D629" s="171"/>
      <c r="E629" s="171"/>
      <c r="F629" s="4" t="s">
        <v>295</v>
      </c>
      <c r="G629" s="172">
        <v>6</v>
      </c>
      <c r="H629" s="172"/>
      <c r="I629" s="173">
        <v>17.649999999999999</v>
      </c>
      <c r="J629" s="173"/>
      <c r="K629" s="5">
        <v>105.9</v>
      </c>
    </row>
    <row r="630" spans="1:11" ht="15" customHeight="1">
      <c r="A630" s="1"/>
      <c r="B630" s="1"/>
      <c r="C630" s="1"/>
      <c r="D630" s="1"/>
      <c r="E630" s="1"/>
      <c r="F630" s="1"/>
      <c r="G630" s="167" t="s">
        <v>296</v>
      </c>
      <c r="H630" s="167"/>
      <c r="I630" s="167"/>
      <c r="J630" s="167"/>
      <c r="K630" s="20">
        <v>105.9</v>
      </c>
    </row>
    <row r="631" spans="1:11" ht="15" customHeight="1">
      <c r="A631" s="7"/>
      <c r="B631" s="7"/>
      <c r="C631" s="7"/>
      <c r="D631" s="7"/>
      <c r="E631" s="7"/>
      <c r="F631" s="7"/>
      <c r="G631" s="170" t="s">
        <v>266</v>
      </c>
      <c r="H631" s="170"/>
      <c r="I631" s="170"/>
      <c r="J631" s="170"/>
      <c r="K631" s="17">
        <v>335.81470000000002</v>
      </c>
    </row>
    <row r="632" spans="1:11" ht="15" customHeight="1">
      <c r="A632" s="7"/>
      <c r="B632" s="7"/>
      <c r="C632" s="7"/>
      <c r="D632" s="7"/>
      <c r="E632" s="7"/>
      <c r="F632" s="7"/>
      <c r="G632" s="170" t="s">
        <v>267</v>
      </c>
      <c r="H632" s="170"/>
      <c r="I632" s="170"/>
      <c r="J632" s="170"/>
      <c r="K632" s="19">
        <v>11.84</v>
      </c>
    </row>
    <row r="633" spans="1:11" ht="15" customHeight="1">
      <c r="A633" s="7"/>
      <c r="B633" s="7"/>
      <c r="C633" s="7"/>
      <c r="D633" s="7"/>
      <c r="E633" s="7"/>
      <c r="F633" s="7"/>
      <c r="G633" s="170" t="s">
        <v>268</v>
      </c>
      <c r="H633" s="170"/>
      <c r="I633" s="170"/>
      <c r="J633" s="170"/>
      <c r="K633" s="17">
        <v>28.3627</v>
      </c>
    </row>
    <row r="634" spans="1:11" ht="15" customHeight="1">
      <c r="A634" s="7"/>
      <c r="B634" s="7"/>
      <c r="C634" s="7"/>
      <c r="D634" s="7"/>
      <c r="E634" s="7"/>
      <c r="F634" s="7"/>
      <c r="G634" s="170" t="s">
        <v>270</v>
      </c>
      <c r="H634" s="170"/>
      <c r="I634" s="170"/>
      <c r="J634" s="170"/>
      <c r="K634" s="6">
        <v>28.3627</v>
      </c>
    </row>
    <row r="635" spans="1:11" ht="15" customHeight="1">
      <c r="A635" s="7"/>
      <c r="B635" s="7"/>
      <c r="C635" s="7"/>
      <c r="D635" s="7"/>
      <c r="E635" s="7"/>
      <c r="F635" s="7"/>
      <c r="G635" s="170" t="s">
        <v>179</v>
      </c>
      <c r="H635" s="170"/>
      <c r="I635" s="170"/>
      <c r="J635" s="170"/>
      <c r="K635" s="3">
        <v>28.36</v>
      </c>
    </row>
    <row r="636" spans="1:11" ht="9.9499999999999993" customHeight="1">
      <c r="A636" s="7"/>
      <c r="B636" s="7"/>
      <c r="C636" s="7"/>
      <c r="D636" s="7"/>
      <c r="E636" s="7"/>
      <c r="F636" s="7"/>
      <c r="G636" s="178"/>
      <c r="H636" s="178"/>
      <c r="I636" s="178"/>
      <c r="J636" s="178"/>
      <c r="K636" s="178"/>
    </row>
    <row r="637" spans="1:11" ht="20.100000000000001" customHeight="1">
      <c r="A637" s="179" t="s">
        <v>861</v>
      </c>
      <c r="B637" s="179"/>
      <c r="C637" s="179"/>
      <c r="D637" s="179"/>
      <c r="E637" s="179"/>
      <c r="F637" s="179"/>
      <c r="G637" s="179"/>
      <c r="H637" s="179"/>
      <c r="I637" s="179"/>
      <c r="J637" s="179"/>
      <c r="K637" s="179"/>
    </row>
    <row r="638" spans="1:11" ht="12.95" customHeight="1">
      <c r="A638" s="180" t="s">
        <v>256</v>
      </c>
      <c r="B638" s="180"/>
      <c r="C638" s="180"/>
      <c r="D638" s="181" t="s">
        <v>257</v>
      </c>
      <c r="E638" s="176" t="s">
        <v>258</v>
      </c>
      <c r="F638" s="176"/>
      <c r="G638" s="176" t="s">
        <v>259</v>
      </c>
      <c r="H638" s="176"/>
      <c r="I638" s="176"/>
      <c r="J638" s="176"/>
      <c r="K638" s="176" t="s">
        <v>260</v>
      </c>
    </row>
    <row r="639" spans="1:11" ht="12" customHeight="1">
      <c r="A639" s="180"/>
      <c r="B639" s="180"/>
      <c r="C639" s="180"/>
      <c r="D639" s="181"/>
      <c r="E639" s="8" t="s">
        <v>261</v>
      </c>
      <c r="F639" s="8" t="s">
        <v>262</v>
      </c>
      <c r="G639" s="169" t="s">
        <v>261</v>
      </c>
      <c r="H639" s="169"/>
      <c r="I639" s="169" t="s">
        <v>262</v>
      </c>
      <c r="J639" s="169"/>
      <c r="K639" s="176"/>
    </row>
    <row r="640" spans="1:11" ht="15" customHeight="1">
      <c r="A640" s="4" t="s">
        <v>389</v>
      </c>
      <c r="B640" s="174" t="s">
        <v>390</v>
      </c>
      <c r="C640" s="174"/>
      <c r="D640" s="15">
        <v>1</v>
      </c>
      <c r="E640" s="16">
        <v>1</v>
      </c>
      <c r="F640" s="16">
        <v>0</v>
      </c>
      <c r="G640" s="175">
        <v>131.2749</v>
      </c>
      <c r="H640" s="175"/>
      <c r="I640" s="175">
        <v>54.341000000000001</v>
      </c>
      <c r="J640" s="175"/>
      <c r="K640" s="17">
        <v>131.2749</v>
      </c>
    </row>
    <row r="641" spans="1:11" ht="15" customHeight="1">
      <c r="A641" s="1"/>
      <c r="B641" s="1"/>
      <c r="C641" s="1"/>
      <c r="D641" s="1"/>
      <c r="E641" s="1"/>
      <c r="F641" s="1"/>
      <c r="G641" s="167" t="s">
        <v>265</v>
      </c>
      <c r="H641" s="167"/>
      <c r="I641" s="167"/>
      <c r="J641" s="167"/>
      <c r="K641" s="18">
        <v>131.2749</v>
      </c>
    </row>
    <row r="642" spans="1:11" ht="20.100000000000001" customHeight="1">
      <c r="A642" s="168" t="s">
        <v>290</v>
      </c>
      <c r="B642" s="168"/>
      <c r="C642" s="168"/>
      <c r="D642" s="168"/>
      <c r="E642" s="168"/>
      <c r="F642" s="2" t="s">
        <v>4</v>
      </c>
      <c r="G642" s="176" t="s">
        <v>291</v>
      </c>
      <c r="H642" s="176"/>
      <c r="I642" s="176" t="s">
        <v>292</v>
      </c>
      <c r="J642" s="176"/>
      <c r="K642" s="2" t="s">
        <v>260</v>
      </c>
    </row>
    <row r="643" spans="1:11" ht="15" customHeight="1">
      <c r="A643" s="4" t="s">
        <v>293</v>
      </c>
      <c r="B643" s="171" t="s">
        <v>294</v>
      </c>
      <c r="C643" s="171"/>
      <c r="D643" s="171"/>
      <c r="E643" s="171"/>
      <c r="F643" s="4" t="s">
        <v>295</v>
      </c>
      <c r="G643" s="172">
        <v>4</v>
      </c>
      <c r="H643" s="172"/>
      <c r="I643" s="173">
        <v>17.649999999999999</v>
      </c>
      <c r="J643" s="173"/>
      <c r="K643" s="5">
        <v>70.599999999999994</v>
      </c>
    </row>
    <row r="644" spans="1:11" ht="15" customHeight="1">
      <c r="A644" s="1"/>
      <c r="B644" s="1"/>
      <c r="C644" s="1"/>
      <c r="D644" s="1"/>
      <c r="E644" s="1"/>
      <c r="F644" s="1"/>
      <c r="G644" s="167" t="s">
        <v>296</v>
      </c>
      <c r="H644" s="167"/>
      <c r="I644" s="167"/>
      <c r="J644" s="167"/>
      <c r="K644" s="20">
        <v>70.599999999999994</v>
      </c>
    </row>
    <row r="645" spans="1:11" ht="15" customHeight="1">
      <c r="A645" s="7"/>
      <c r="B645" s="7"/>
      <c r="C645" s="7"/>
      <c r="D645" s="7"/>
      <c r="E645" s="7"/>
      <c r="F645" s="7"/>
      <c r="G645" s="170" t="s">
        <v>266</v>
      </c>
      <c r="H645" s="170"/>
      <c r="I645" s="170"/>
      <c r="J645" s="170"/>
      <c r="K645" s="17">
        <v>201.8749</v>
      </c>
    </row>
    <row r="646" spans="1:11" ht="15" customHeight="1">
      <c r="A646" s="7"/>
      <c r="B646" s="7"/>
      <c r="C646" s="7"/>
      <c r="D646" s="7"/>
      <c r="E646" s="7"/>
      <c r="F646" s="7"/>
      <c r="G646" s="170" t="s">
        <v>267</v>
      </c>
      <c r="H646" s="170"/>
      <c r="I646" s="170"/>
      <c r="J646" s="170"/>
      <c r="K646" s="19">
        <v>7.7610400000000004</v>
      </c>
    </row>
    <row r="647" spans="1:11" ht="15" customHeight="1">
      <c r="A647" s="7"/>
      <c r="B647" s="7"/>
      <c r="C647" s="7"/>
      <c r="D647" s="7"/>
      <c r="E647" s="7"/>
      <c r="F647" s="7"/>
      <c r="G647" s="170" t="s">
        <v>268</v>
      </c>
      <c r="H647" s="170"/>
      <c r="I647" s="170"/>
      <c r="J647" s="170"/>
      <c r="K647" s="17">
        <v>26.011299999999999</v>
      </c>
    </row>
    <row r="648" spans="1:11" ht="15" customHeight="1">
      <c r="A648" s="7"/>
      <c r="B648" s="7"/>
      <c r="C648" s="7"/>
      <c r="D648" s="7"/>
      <c r="E648" s="7"/>
      <c r="F648" s="7"/>
      <c r="G648" s="170" t="s">
        <v>270</v>
      </c>
      <c r="H648" s="170"/>
      <c r="I648" s="170"/>
      <c r="J648" s="170"/>
      <c r="K648" s="6">
        <v>26.011299999999999</v>
      </c>
    </row>
    <row r="649" spans="1:11" ht="15" customHeight="1">
      <c r="A649" s="7"/>
      <c r="B649" s="7"/>
      <c r="C649" s="7"/>
      <c r="D649" s="7"/>
      <c r="E649" s="7"/>
      <c r="F649" s="7"/>
      <c r="G649" s="170" t="s">
        <v>179</v>
      </c>
      <c r="H649" s="170"/>
      <c r="I649" s="170"/>
      <c r="J649" s="170"/>
      <c r="K649" s="3">
        <v>26.01</v>
      </c>
    </row>
    <row r="650" spans="1:11" ht="9.9499999999999993" customHeight="1">
      <c r="A650" s="7"/>
      <c r="B650" s="7"/>
      <c r="C650" s="7"/>
      <c r="D650" s="7"/>
      <c r="E650" s="7"/>
      <c r="F650" s="7"/>
      <c r="G650" s="178"/>
      <c r="H650" s="178"/>
      <c r="I650" s="178"/>
      <c r="J650" s="178"/>
      <c r="K650" s="178"/>
    </row>
    <row r="651" spans="1:11" ht="20.100000000000001" customHeight="1">
      <c r="A651" s="179" t="s">
        <v>862</v>
      </c>
      <c r="B651" s="179"/>
      <c r="C651" s="179"/>
      <c r="D651" s="179"/>
      <c r="E651" s="179"/>
      <c r="F651" s="179"/>
      <c r="G651" s="179"/>
      <c r="H651" s="179"/>
      <c r="I651" s="179"/>
      <c r="J651" s="179"/>
      <c r="K651" s="179"/>
    </row>
    <row r="652" spans="1:11" ht="12.95" customHeight="1">
      <c r="A652" s="180" t="s">
        <v>256</v>
      </c>
      <c r="B652" s="180"/>
      <c r="C652" s="180"/>
      <c r="D652" s="181" t="s">
        <v>257</v>
      </c>
      <c r="E652" s="176" t="s">
        <v>258</v>
      </c>
      <c r="F652" s="176"/>
      <c r="G652" s="176" t="s">
        <v>259</v>
      </c>
      <c r="H652" s="176"/>
      <c r="I652" s="176"/>
      <c r="J652" s="176"/>
      <c r="K652" s="176" t="s">
        <v>260</v>
      </c>
    </row>
    <row r="653" spans="1:11" ht="12" customHeight="1">
      <c r="A653" s="180"/>
      <c r="B653" s="180"/>
      <c r="C653" s="180"/>
      <c r="D653" s="181"/>
      <c r="E653" s="8" t="s">
        <v>261</v>
      </c>
      <c r="F653" s="8" t="s">
        <v>262</v>
      </c>
      <c r="G653" s="169" t="s">
        <v>261</v>
      </c>
      <c r="H653" s="169"/>
      <c r="I653" s="169" t="s">
        <v>262</v>
      </c>
      <c r="J653" s="169"/>
      <c r="K653" s="176"/>
    </row>
    <row r="654" spans="1:11" ht="15.95" customHeight="1">
      <c r="A654" s="4" t="s">
        <v>341</v>
      </c>
      <c r="B654" s="174" t="s">
        <v>863</v>
      </c>
      <c r="C654" s="174"/>
      <c r="D654" s="15">
        <v>1</v>
      </c>
      <c r="E654" s="16">
        <v>1</v>
      </c>
      <c r="F654" s="16">
        <v>0</v>
      </c>
      <c r="G654" s="175">
        <v>1.1255999999999999</v>
      </c>
      <c r="H654" s="175"/>
      <c r="I654" s="175">
        <v>0.75619999999999998</v>
      </c>
      <c r="J654" s="175"/>
      <c r="K654" s="17">
        <v>1.1255999999999999</v>
      </c>
    </row>
    <row r="655" spans="1:11" ht="15" customHeight="1">
      <c r="A655" s="4" t="s">
        <v>343</v>
      </c>
      <c r="B655" s="174" t="s">
        <v>683</v>
      </c>
      <c r="C655" s="174"/>
      <c r="D655" s="15">
        <v>1</v>
      </c>
      <c r="E655" s="16">
        <v>1</v>
      </c>
      <c r="F655" s="16">
        <v>0</v>
      </c>
      <c r="G655" s="175">
        <v>43.682200000000002</v>
      </c>
      <c r="H655" s="175"/>
      <c r="I655" s="175">
        <v>26.104199999999999</v>
      </c>
      <c r="J655" s="175"/>
      <c r="K655" s="17">
        <v>43.682200000000002</v>
      </c>
    </row>
    <row r="656" spans="1:11" ht="15" customHeight="1">
      <c r="A656" s="4" t="s">
        <v>345</v>
      </c>
      <c r="B656" s="174" t="s">
        <v>684</v>
      </c>
      <c r="C656" s="174"/>
      <c r="D656" s="15">
        <v>4</v>
      </c>
      <c r="E656" s="16">
        <v>0.82</v>
      </c>
      <c r="F656" s="16">
        <v>0.18</v>
      </c>
      <c r="G656" s="175">
        <v>0.63270000000000004</v>
      </c>
      <c r="H656" s="175"/>
      <c r="I656" s="175">
        <v>0.43020000000000003</v>
      </c>
      <c r="J656" s="175"/>
      <c r="K656" s="17">
        <v>2.3847999999999998</v>
      </c>
    </row>
    <row r="657" spans="1:11" ht="15" customHeight="1">
      <c r="A657" s="4" t="s">
        <v>347</v>
      </c>
      <c r="B657" s="174" t="s">
        <v>685</v>
      </c>
      <c r="C657" s="174"/>
      <c r="D657" s="15">
        <v>3</v>
      </c>
      <c r="E657" s="16">
        <v>0.4</v>
      </c>
      <c r="F657" s="16">
        <v>0.6</v>
      </c>
      <c r="G657" s="175">
        <v>1.3545</v>
      </c>
      <c r="H657" s="175"/>
      <c r="I657" s="175">
        <v>0.92079999999999995</v>
      </c>
      <c r="J657" s="175"/>
      <c r="K657" s="17">
        <v>3.2829000000000002</v>
      </c>
    </row>
    <row r="658" spans="1:11" ht="15" customHeight="1">
      <c r="A658" s="1"/>
      <c r="B658" s="1"/>
      <c r="C658" s="1"/>
      <c r="D658" s="1"/>
      <c r="E658" s="1"/>
      <c r="F658" s="1"/>
      <c r="G658" s="167" t="s">
        <v>265</v>
      </c>
      <c r="H658" s="167"/>
      <c r="I658" s="167"/>
      <c r="J658" s="167"/>
      <c r="K658" s="18">
        <v>50.475499999999997</v>
      </c>
    </row>
    <row r="659" spans="1:11" ht="20.100000000000001" customHeight="1">
      <c r="A659" s="168" t="s">
        <v>290</v>
      </c>
      <c r="B659" s="168"/>
      <c r="C659" s="168"/>
      <c r="D659" s="168"/>
      <c r="E659" s="168"/>
      <c r="F659" s="2" t="s">
        <v>4</v>
      </c>
      <c r="G659" s="176" t="s">
        <v>291</v>
      </c>
      <c r="H659" s="176"/>
      <c r="I659" s="176" t="s">
        <v>292</v>
      </c>
      <c r="J659" s="176"/>
      <c r="K659" s="2" t="s">
        <v>260</v>
      </c>
    </row>
    <row r="660" spans="1:11" ht="15" customHeight="1">
      <c r="A660" s="4" t="s">
        <v>545</v>
      </c>
      <c r="B660" s="171" t="s">
        <v>546</v>
      </c>
      <c r="C660" s="171"/>
      <c r="D660" s="171"/>
      <c r="E660" s="171"/>
      <c r="F660" s="4" t="s">
        <v>295</v>
      </c>
      <c r="G660" s="172">
        <v>1</v>
      </c>
      <c r="H660" s="172"/>
      <c r="I660" s="173">
        <v>23.14</v>
      </c>
      <c r="J660" s="173"/>
      <c r="K660" s="5">
        <v>23.14</v>
      </c>
    </row>
    <row r="661" spans="1:11" ht="15" customHeight="1">
      <c r="A661" s="4" t="s">
        <v>293</v>
      </c>
      <c r="B661" s="171" t="s">
        <v>294</v>
      </c>
      <c r="C661" s="171"/>
      <c r="D661" s="171"/>
      <c r="E661" s="171"/>
      <c r="F661" s="4" t="s">
        <v>295</v>
      </c>
      <c r="G661" s="172">
        <v>9</v>
      </c>
      <c r="H661" s="172"/>
      <c r="I661" s="173">
        <v>17.649999999999999</v>
      </c>
      <c r="J661" s="173"/>
      <c r="K661" s="5">
        <v>158.85</v>
      </c>
    </row>
    <row r="662" spans="1:11" ht="15" customHeight="1">
      <c r="A662" s="1"/>
      <c r="B662" s="1"/>
      <c r="C662" s="1"/>
      <c r="D662" s="1"/>
      <c r="E662" s="1"/>
      <c r="F662" s="1"/>
      <c r="G662" s="167" t="s">
        <v>296</v>
      </c>
      <c r="H662" s="167"/>
      <c r="I662" s="167"/>
      <c r="J662" s="167"/>
      <c r="K662" s="20">
        <v>181.99</v>
      </c>
    </row>
    <row r="663" spans="1:11" ht="15" customHeight="1">
      <c r="A663" s="7"/>
      <c r="B663" s="7"/>
      <c r="C663" s="7"/>
      <c r="D663" s="7"/>
      <c r="E663" s="7"/>
      <c r="F663" s="7"/>
      <c r="G663" s="170" t="s">
        <v>266</v>
      </c>
      <c r="H663" s="170"/>
      <c r="I663" s="170"/>
      <c r="J663" s="170"/>
      <c r="K663" s="17">
        <v>232.46549999999999</v>
      </c>
    </row>
    <row r="664" spans="1:11" ht="15" customHeight="1">
      <c r="A664" s="7"/>
      <c r="B664" s="7"/>
      <c r="C664" s="7"/>
      <c r="D664" s="7"/>
      <c r="E664" s="7"/>
      <c r="F664" s="7"/>
      <c r="G664" s="170" t="s">
        <v>267</v>
      </c>
      <c r="H664" s="170"/>
      <c r="I664" s="170"/>
      <c r="J664" s="170"/>
      <c r="K664" s="19">
        <v>3.8381500000000002</v>
      </c>
    </row>
    <row r="665" spans="1:11" ht="15" customHeight="1">
      <c r="A665" s="7"/>
      <c r="B665" s="7"/>
      <c r="C665" s="7"/>
      <c r="D665" s="7"/>
      <c r="E665" s="7"/>
      <c r="F665" s="7"/>
      <c r="G665" s="170" t="s">
        <v>268</v>
      </c>
      <c r="H665" s="170"/>
      <c r="I665" s="170"/>
      <c r="J665" s="170"/>
      <c r="K665" s="17">
        <v>60.567100000000003</v>
      </c>
    </row>
    <row r="666" spans="1:11" ht="20.100000000000001" customHeight="1">
      <c r="A666" s="168" t="s">
        <v>371</v>
      </c>
      <c r="B666" s="168"/>
      <c r="C666" s="168"/>
      <c r="D666" s="168"/>
      <c r="E666" s="168"/>
      <c r="F666" s="2" t="s">
        <v>4</v>
      </c>
      <c r="G666" s="176" t="s">
        <v>291</v>
      </c>
      <c r="H666" s="176"/>
      <c r="I666" s="176" t="s">
        <v>372</v>
      </c>
      <c r="J666" s="176"/>
      <c r="K666" s="2" t="s">
        <v>301</v>
      </c>
    </row>
    <row r="667" spans="1:11" ht="15" customHeight="1">
      <c r="A667" s="4" t="s">
        <v>352</v>
      </c>
      <c r="B667" s="174" t="s">
        <v>353</v>
      </c>
      <c r="C667" s="174"/>
      <c r="D667" s="174"/>
      <c r="E667" s="174"/>
      <c r="F667" s="4" t="s">
        <v>69</v>
      </c>
      <c r="G667" s="172">
        <v>0.58109999999999995</v>
      </c>
      <c r="H667" s="172"/>
      <c r="I667" s="177">
        <v>106.75</v>
      </c>
      <c r="J667" s="177"/>
      <c r="K667" s="6">
        <v>62.03</v>
      </c>
    </row>
    <row r="668" spans="1:11" ht="15" customHeight="1">
      <c r="A668" s="4" t="s">
        <v>354</v>
      </c>
      <c r="B668" s="174" t="s">
        <v>355</v>
      </c>
      <c r="C668" s="174"/>
      <c r="D668" s="174"/>
      <c r="E668" s="174"/>
      <c r="F668" s="4" t="s">
        <v>69</v>
      </c>
      <c r="G668" s="172">
        <v>0.68813000000000002</v>
      </c>
      <c r="H668" s="172"/>
      <c r="I668" s="177">
        <v>112.28</v>
      </c>
      <c r="J668" s="177"/>
      <c r="K668" s="6">
        <v>77.260000000000005</v>
      </c>
    </row>
    <row r="669" spans="1:11" ht="15" customHeight="1">
      <c r="A669" s="4" t="s">
        <v>356</v>
      </c>
      <c r="B669" s="174" t="s">
        <v>357</v>
      </c>
      <c r="C669" s="174"/>
      <c r="D669" s="174"/>
      <c r="E669" s="174"/>
      <c r="F669" s="4" t="s">
        <v>351</v>
      </c>
      <c r="G669" s="172">
        <v>366.92977000000002</v>
      </c>
      <c r="H669" s="172"/>
      <c r="I669" s="177">
        <v>0.57999999999999996</v>
      </c>
      <c r="J669" s="177"/>
      <c r="K669" s="6">
        <v>212.82</v>
      </c>
    </row>
    <row r="670" spans="1:11" ht="15" customHeight="1">
      <c r="A670" s="1"/>
      <c r="B670" s="1"/>
      <c r="C670" s="1"/>
      <c r="D670" s="1"/>
      <c r="E670" s="1"/>
      <c r="F670" s="1"/>
      <c r="G670" s="167" t="s">
        <v>383</v>
      </c>
      <c r="H670" s="167"/>
      <c r="I670" s="167"/>
      <c r="J670" s="167"/>
      <c r="K670" s="3">
        <v>352.11</v>
      </c>
    </row>
    <row r="671" spans="1:11" ht="15" customHeight="1">
      <c r="A671" s="168" t="s">
        <v>305</v>
      </c>
      <c r="B671" s="168"/>
      <c r="C671" s="168"/>
      <c r="D671" s="8" t="s">
        <v>306</v>
      </c>
      <c r="E671" s="169" t="s">
        <v>307</v>
      </c>
      <c r="F671" s="169"/>
      <c r="G671" s="169" t="s">
        <v>291</v>
      </c>
      <c r="H671" s="169"/>
      <c r="I671" s="169" t="s">
        <v>174</v>
      </c>
      <c r="J671" s="169"/>
      <c r="K671" s="8" t="s">
        <v>301</v>
      </c>
    </row>
    <row r="672" spans="1:11" ht="20.100000000000001" customHeight="1">
      <c r="A672" s="21" t="s">
        <v>352</v>
      </c>
      <c r="B672" s="163" t="s">
        <v>864</v>
      </c>
      <c r="C672" s="163"/>
      <c r="D672" s="21" t="s">
        <v>309</v>
      </c>
      <c r="E672" s="164" t="s">
        <v>337</v>
      </c>
      <c r="F672" s="164"/>
      <c r="G672" s="165">
        <v>0.87165000000000004</v>
      </c>
      <c r="H672" s="165"/>
      <c r="I672" s="166">
        <v>1.52</v>
      </c>
      <c r="J672" s="166"/>
      <c r="K672" s="24">
        <v>1.32</v>
      </c>
    </row>
    <row r="673" spans="1:11" ht="15" customHeight="1">
      <c r="A673" s="21" t="s">
        <v>354</v>
      </c>
      <c r="B673" s="163" t="s">
        <v>865</v>
      </c>
      <c r="C673" s="163"/>
      <c r="D673" s="21" t="s">
        <v>309</v>
      </c>
      <c r="E673" s="164" t="s">
        <v>337</v>
      </c>
      <c r="F673" s="164"/>
      <c r="G673" s="165">
        <v>1.0322</v>
      </c>
      <c r="H673" s="165"/>
      <c r="I673" s="166">
        <v>1.52</v>
      </c>
      <c r="J673" s="166"/>
      <c r="K673" s="24">
        <v>1.57</v>
      </c>
    </row>
    <row r="674" spans="1:11" ht="20.100000000000001" customHeight="1">
      <c r="A674" s="21" t="s">
        <v>356</v>
      </c>
      <c r="B674" s="163" t="s">
        <v>459</v>
      </c>
      <c r="C674" s="163"/>
      <c r="D674" s="21" t="s">
        <v>309</v>
      </c>
      <c r="E674" s="164" t="s">
        <v>360</v>
      </c>
      <c r="F674" s="164"/>
      <c r="G674" s="165">
        <v>0.36692999999999998</v>
      </c>
      <c r="H674" s="165"/>
      <c r="I674" s="166">
        <v>28.36</v>
      </c>
      <c r="J674" s="166"/>
      <c r="K674" s="24">
        <v>10.41</v>
      </c>
    </row>
    <row r="675" spans="1:11" ht="15" customHeight="1">
      <c r="A675" s="1"/>
      <c r="B675" s="1"/>
      <c r="C675" s="1"/>
      <c r="D675" s="1"/>
      <c r="E675" s="1"/>
      <c r="F675" s="1"/>
      <c r="G675" s="167" t="s">
        <v>311</v>
      </c>
      <c r="H675" s="167"/>
      <c r="I675" s="167"/>
      <c r="J675" s="167"/>
      <c r="K675" s="6">
        <v>13.3</v>
      </c>
    </row>
    <row r="676" spans="1:11" ht="12.95" customHeight="1">
      <c r="A676" s="168" t="s">
        <v>312</v>
      </c>
      <c r="B676" s="168"/>
      <c r="C676" s="169" t="s">
        <v>30</v>
      </c>
      <c r="D676" s="169" t="s">
        <v>5</v>
      </c>
      <c r="E676" s="169" t="s">
        <v>313</v>
      </c>
      <c r="F676" s="169"/>
      <c r="G676" s="169" t="s">
        <v>314</v>
      </c>
      <c r="H676" s="169"/>
      <c r="I676" s="169" t="s">
        <v>315</v>
      </c>
      <c r="J676" s="169"/>
      <c r="K676" s="169" t="s">
        <v>301</v>
      </c>
    </row>
    <row r="677" spans="1:11" ht="12" customHeight="1">
      <c r="A677" s="168"/>
      <c r="B677" s="168"/>
      <c r="C677" s="169"/>
      <c r="D677" s="169"/>
      <c r="E677" s="8" t="s">
        <v>316</v>
      </c>
      <c r="F677" s="8" t="s">
        <v>317</v>
      </c>
      <c r="G677" s="8" t="s">
        <v>316</v>
      </c>
      <c r="H677" s="8" t="s">
        <v>317</v>
      </c>
      <c r="I677" s="8" t="s">
        <v>316</v>
      </c>
      <c r="J677" s="8" t="s">
        <v>317</v>
      </c>
      <c r="K677" s="169"/>
    </row>
    <row r="678" spans="1:11" ht="20.100000000000001" customHeight="1">
      <c r="A678" s="21" t="s">
        <v>352</v>
      </c>
      <c r="B678" s="22" t="s">
        <v>864</v>
      </c>
      <c r="C678" s="21" t="s">
        <v>48</v>
      </c>
      <c r="D678" s="23">
        <v>0.87165000000000004</v>
      </c>
      <c r="E678" s="25">
        <v>0</v>
      </c>
      <c r="F678" s="24">
        <v>1.05</v>
      </c>
      <c r="G678" s="25">
        <v>0</v>
      </c>
      <c r="H678" s="24">
        <v>0.84</v>
      </c>
      <c r="I678" s="25">
        <v>0</v>
      </c>
      <c r="J678" s="24">
        <v>0.69</v>
      </c>
      <c r="K678" s="24">
        <v>0</v>
      </c>
    </row>
    <row r="679" spans="1:11" ht="20.100000000000001" customHeight="1">
      <c r="A679" s="21" t="s">
        <v>354</v>
      </c>
      <c r="B679" s="22" t="s">
        <v>865</v>
      </c>
      <c r="C679" s="21" t="s">
        <v>48</v>
      </c>
      <c r="D679" s="23">
        <v>1.0322</v>
      </c>
      <c r="E679" s="25">
        <v>0</v>
      </c>
      <c r="F679" s="24">
        <v>1.05</v>
      </c>
      <c r="G679" s="25">
        <v>0</v>
      </c>
      <c r="H679" s="24">
        <v>0.84</v>
      </c>
      <c r="I679" s="25">
        <v>0</v>
      </c>
      <c r="J679" s="24">
        <v>0.69</v>
      </c>
      <c r="K679" s="24">
        <v>0</v>
      </c>
    </row>
    <row r="680" spans="1:11" ht="20.100000000000001" customHeight="1">
      <c r="A680" s="21" t="s">
        <v>356</v>
      </c>
      <c r="B680" s="22" t="s">
        <v>459</v>
      </c>
      <c r="C680" s="21" t="s">
        <v>48</v>
      </c>
      <c r="D680" s="23">
        <v>0.36692999999999998</v>
      </c>
      <c r="E680" s="25">
        <v>0</v>
      </c>
      <c r="F680" s="24">
        <v>0.93</v>
      </c>
      <c r="G680" s="25">
        <v>0</v>
      </c>
      <c r="H680" s="24">
        <v>0.75</v>
      </c>
      <c r="I680" s="25">
        <v>0</v>
      </c>
      <c r="J680" s="24">
        <v>0.61</v>
      </c>
      <c r="K680" s="24">
        <v>0</v>
      </c>
    </row>
    <row r="681" spans="1:11" ht="15" customHeight="1">
      <c r="A681" s="1"/>
      <c r="B681" s="1"/>
      <c r="C681" s="1"/>
      <c r="D681" s="1"/>
      <c r="E681" s="1"/>
      <c r="F681" s="1"/>
      <c r="G681" s="167" t="s">
        <v>318</v>
      </c>
      <c r="H681" s="167"/>
      <c r="I681" s="167"/>
      <c r="J681" s="167"/>
      <c r="K681" s="6">
        <v>0</v>
      </c>
    </row>
    <row r="682" spans="1:11" ht="15" customHeight="1">
      <c r="A682" s="7"/>
      <c r="B682" s="7"/>
      <c r="C682" s="7"/>
      <c r="D682" s="7"/>
      <c r="E682" s="7"/>
      <c r="F682" s="7"/>
      <c r="G682" s="170" t="s">
        <v>270</v>
      </c>
      <c r="H682" s="170"/>
      <c r="I682" s="170"/>
      <c r="J682" s="170"/>
      <c r="K682" s="6">
        <v>425.97710000000001</v>
      </c>
    </row>
    <row r="683" spans="1:11" ht="15" customHeight="1">
      <c r="A683" s="7"/>
      <c r="B683" s="7"/>
      <c r="C683" s="7"/>
      <c r="D683" s="7"/>
      <c r="E683" s="7"/>
      <c r="F683" s="7"/>
      <c r="G683" s="170" t="s">
        <v>179</v>
      </c>
      <c r="H683" s="170"/>
      <c r="I683" s="170"/>
      <c r="J683" s="170"/>
      <c r="K683" s="3">
        <v>426.12</v>
      </c>
    </row>
    <row r="684" spans="1:11" ht="9.9499999999999993" customHeight="1">
      <c r="A684" s="7"/>
      <c r="B684" s="7"/>
      <c r="C684" s="7"/>
      <c r="D684" s="7"/>
      <c r="E684" s="7"/>
      <c r="F684" s="7"/>
      <c r="G684" s="178"/>
      <c r="H684" s="178"/>
      <c r="I684" s="178"/>
      <c r="J684" s="178"/>
      <c r="K684" s="178"/>
    </row>
    <row r="685" spans="1:11" ht="20.100000000000001" customHeight="1">
      <c r="A685" s="179" t="s">
        <v>866</v>
      </c>
      <c r="B685" s="179"/>
      <c r="C685" s="179"/>
      <c r="D685" s="179"/>
      <c r="E685" s="179"/>
      <c r="F685" s="179"/>
      <c r="G685" s="179"/>
      <c r="H685" s="179"/>
      <c r="I685" s="179"/>
      <c r="J685" s="179"/>
      <c r="K685" s="179"/>
    </row>
    <row r="686" spans="1:11" ht="12.95" customHeight="1">
      <c r="A686" s="180" t="s">
        <v>256</v>
      </c>
      <c r="B686" s="180"/>
      <c r="C686" s="180"/>
      <c r="D686" s="181" t="s">
        <v>257</v>
      </c>
      <c r="E686" s="176" t="s">
        <v>258</v>
      </c>
      <c r="F686" s="176"/>
      <c r="G686" s="176" t="s">
        <v>259</v>
      </c>
      <c r="H686" s="176"/>
      <c r="I686" s="176"/>
      <c r="J686" s="176"/>
      <c r="K686" s="176" t="s">
        <v>260</v>
      </c>
    </row>
    <row r="687" spans="1:11" ht="12" customHeight="1">
      <c r="A687" s="180"/>
      <c r="B687" s="180"/>
      <c r="C687" s="180"/>
      <c r="D687" s="181"/>
      <c r="E687" s="8" t="s">
        <v>261</v>
      </c>
      <c r="F687" s="8" t="s">
        <v>262</v>
      </c>
      <c r="G687" s="169" t="s">
        <v>261</v>
      </c>
      <c r="H687" s="169"/>
      <c r="I687" s="169" t="s">
        <v>262</v>
      </c>
      <c r="J687" s="169"/>
      <c r="K687" s="176"/>
    </row>
    <row r="688" spans="1:11" ht="15" customHeight="1">
      <c r="A688" s="4" t="s">
        <v>867</v>
      </c>
      <c r="B688" s="174" t="s">
        <v>868</v>
      </c>
      <c r="C688" s="174"/>
      <c r="D688" s="15">
        <v>1</v>
      </c>
      <c r="E688" s="16">
        <v>1</v>
      </c>
      <c r="F688" s="16">
        <v>0</v>
      </c>
      <c r="G688" s="175">
        <v>28.9482</v>
      </c>
      <c r="H688" s="175"/>
      <c r="I688" s="175">
        <v>24.222799999999999</v>
      </c>
      <c r="J688" s="175"/>
      <c r="K688" s="17">
        <v>28.9482</v>
      </c>
    </row>
    <row r="689" spans="1:11" ht="15" customHeight="1">
      <c r="A689" s="1"/>
      <c r="B689" s="1"/>
      <c r="C689" s="1"/>
      <c r="D689" s="1"/>
      <c r="E689" s="1"/>
      <c r="F689" s="1"/>
      <c r="G689" s="167" t="s">
        <v>265</v>
      </c>
      <c r="H689" s="167"/>
      <c r="I689" s="167"/>
      <c r="J689" s="167"/>
      <c r="K689" s="18">
        <v>28.9482</v>
      </c>
    </row>
    <row r="690" spans="1:11" ht="20.100000000000001" customHeight="1">
      <c r="A690" s="168" t="s">
        <v>290</v>
      </c>
      <c r="B690" s="168"/>
      <c r="C690" s="168"/>
      <c r="D690" s="168"/>
      <c r="E690" s="168"/>
      <c r="F690" s="2" t="s">
        <v>4</v>
      </c>
      <c r="G690" s="176" t="s">
        <v>291</v>
      </c>
      <c r="H690" s="176"/>
      <c r="I690" s="176" t="s">
        <v>292</v>
      </c>
      <c r="J690" s="176"/>
      <c r="K690" s="2" t="s">
        <v>260</v>
      </c>
    </row>
    <row r="691" spans="1:11" ht="15" customHeight="1">
      <c r="A691" s="4" t="s">
        <v>869</v>
      </c>
      <c r="B691" s="171" t="s">
        <v>870</v>
      </c>
      <c r="C691" s="171"/>
      <c r="D691" s="171"/>
      <c r="E691" s="171"/>
      <c r="F691" s="4" t="s">
        <v>295</v>
      </c>
      <c r="G691" s="172">
        <v>1</v>
      </c>
      <c r="H691" s="172"/>
      <c r="I691" s="173">
        <v>23.46</v>
      </c>
      <c r="J691" s="173"/>
      <c r="K691" s="5">
        <v>23.46</v>
      </c>
    </row>
    <row r="692" spans="1:11" ht="15" customHeight="1">
      <c r="A692" s="4" t="s">
        <v>293</v>
      </c>
      <c r="B692" s="171" t="s">
        <v>294</v>
      </c>
      <c r="C692" s="171"/>
      <c r="D692" s="171"/>
      <c r="E692" s="171"/>
      <c r="F692" s="4" t="s">
        <v>295</v>
      </c>
      <c r="G692" s="172">
        <v>1</v>
      </c>
      <c r="H692" s="172"/>
      <c r="I692" s="173">
        <v>17.649999999999999</v>
      </c>
      <c r="J692" s="173"/>
      <c r="K692" s="5">
        <v>17.649999999999999</v>
      </c>
    </row>
    <row r="693" spans="1:11" ht="15" customHeight="1">
      <c r="A693" s="1"/>
      <c r="B693" s="1"/>
      <c r="C693" s="1"/>
      <c r="D693" s="1"/>
      <c r="E693" s="1"/>
      <c r="F693" s="1"/>
      <c r="G693" s="167" t="s">
        <v>296</v>
      </c>
      <c r="H693" s="167"/>
      <c r="I693" s="167"/>
      <c r="J693" s="167"/>
      <c r="K693" s="20">
        <v>41.11</v>
      </c>
    </row>
    <row r="694" spans="1:11" ht="15" customHeight="1">
      <c r="A694" s="7"/>
      <c r="B694" s="7"/>
      <c r="C694" s="7"/>
      <c r="D694" s="7"/>
      <c r="E694" s="7"/>
      <c r="F694" s="7"/>
      <c r="G694" s="170" t="s">
        <v>266</v>
      </c>
      <c r="H694" s="170"/>
      <c r="I694" s="170"/>
      <c r="J694" s="170"/>
      <c r="K694" s="17">
        <v>70.058199999999999</v>
      </c>
    </row>
    <row r="695" spans="1:11" ht="15" customHeight="1">
      <c r="A695" s="7"/>
      <c r="B695" s="7"/>
      <c r="C695" s="7"/>
      <c r="D695" s="7"/>
      <c r="E695" s="7"/>
      <c r="F695" s="7"/>
      <c r="G695" s="170" t="s">
        <v>267</v>
      </c>
      <c r="H695" s="170"/>
      <c r="I695" s="170"/>
      <c r="J695" s="170"/>
      <c r="K695" s="19">
        <v>5.5102000000000002</v>
      </c>
    </row>
    <row r="696" spans="1:11" ht="15" customHeight="1">
      <c r="A696" s="7"/>
      <c r="B696" s="7"/>
      <c r="C696" s="7"/>
      <c r="D696" s="7"/>
      <c r="E696" s="7"/>
      <c r="F696" s="7"/>
      <c r="G696" s="170" t="s">
        <v>268</v>
      </c>
      <c r="H696" s="170"/>
      <c r="I696" s="170"/>
      <c r="J696" s="170"/>
      <c r="K696" s="17">
        <v>12.7143</v>
      </c>
    </row>
    <row r="697" spans="1:11" ht="15" customHeight="1">
      <c r="A697" s="7"/>
      <c r="B697" s="7"/>
      <c r="C697" s="7"/>
      <c r="D697" s="7"/>
      <c r="E697" s="7"/>
      <c r="F697" s="7"/>
      <c r="G697" s="170" t="s">
        <v>270</v>
      </c>
      <c r="H697" s="170"/>
      <c r="I697" s="170"/>
      <c r="J697" s="170"/>
      <c r="K697" s="6">
        <v>12.7143</v>
      </c>
    </row>
    <row r="698" spans="1:11" ht="15" customHeight="1">
      <c r="A698" s="7"/>
      <c r="B698" s="7"/>
      <c r="C698" s="7"/>
      <c r="D698" s="7"/>
      <c r="E698" s="7"/>
      <c r="F698" s="7"/>
      <c r="G698" s="170" t="s">
        <v>179</v>
      </c>
      <c r="H698" s="170"/>
      <c r="I698" s="170"/>
      <c r="J698" s="170"/>
      <c r="K698" s="3">
        <v>12.71</v>
      </c>
    </row>
    <row r="699" spans="1:11" ht="9.9499999999999993" customHeight="1">
      <c r="A699" s="7"/>
      <c r="B699" s="7"/>
      <c r="C699" s="7"/>
      <c r="D699" s="7"/>
      <c r="E699" s="7"/>
      <c r="F699" s="7"/>
      <c r="G699" s="178"/>
      <c r="H699" s="178"/>
      <c r="I699" s="178"/>
      <c r="J699" s="178"/>
      <c r="K699" s="178"/>
    </row>
    <row r="700" spans="1:11" ht="20.100000000000001" customHeight="1">
      <c r="A700" s="179" t="s">
        <v>871</v>
      </c>
      <c r="B700" s="179"/>
      <c r="C700" s="179"/>
      <c r="D700" s="179"/>
      <c r="E700" s="179"/>
      <c r="F700" s="179"/>
      <c r="G700" s="179"/>
      <c r="H700" s="179"/>
      <c r="I700" s="179"/>
      <c r="J700" s="179"/>
      <c r="K700" s="179"/>
    </row>
    <row r="701" spans="1:11" ht="15" customHeight="1">
      <c r="A701" s="188" t="s">
        <v>579</v>
      </c>
      <c r="B701" s="188"/>
      <c r="C701" s="188"/>
      <c r="D701" s="169" t="s">
        <v>3</v>
      </c>
      <c r="E701" s="169"/>
      <c r="F701" s="8" t="s">
        <v>4</v>
      </c>
      <c r="G701" s="169" t="s">
        <v>173</v>
      </c>
      <c r="H701" s="169"/>
      <c r="I701" s="169" t="s">
        <v>174</v>
      </c>
      <c r="J701" s="169"/>
      <c r="K701" s="8" t="s">
        <v>175</v>
      </c>
    </row>
    <row r="702" spans="1:11" ht="21" customHeight="1">
      <c r="A702" s="9" t="s">
        <v>872</v>
      </c>
      <c r="B702" s="183" t="s">
        <v>873</v>
      </c>
      <c r="C702" s="183"/>
      <c r="D702" s="184" t="s">
        <v>132</v>
      </c>
      <c r="E702" s="184"/>
      <c r="F702" s="9" t="s">
        <v>200</v>
      </c>
      <c r="G702" s="185">
        <v>1</v>
      </c>
      <c r="H702" s="185"/>
      <c r="I702" s="186">
        <v>0.61</v>
      </c>
      <c r="J702" s="186"/>
      <c r="K702" s="12">
        <v>0.61</v>
      </c>
    </row>
    <row r="703" spans="1:11" ht="21" customHeight="1">
      <c r="A703" s="9" t="s">
        <v>584</v>
      </c>
      <c r="B703" s="183" t="s">
        <v>585</v>
      </c>
      <c r="C703" s="183"/>
      <c r="D703" s="184" t="s">
        <v>132</v>
      </c>
      <c r="E703" s="184"/>
      <c r="F703" s="9" t="s">
        <v>200</v>
      </c>
      <c r="G703" s="185">
        <v>1</v>
      </c>
      <c r="H703" s="185"/>
      <c r="I703" s="186">
        <v>1.1599999999999999</v>
      </c>
      <c r="J703" s="186"/>
      <c r="K703" s="12">
        <v>1.1599999999999999</v>
      </c>
    </row>
    <row r="704" spans="1:11" ht="21" customHeight="1">
      <c r="A704" s="9" t="s">
        <v>874</v>
      </c>
      <c r="B704" s="183" t="s">
        <v>875</v>
      </c>
      <c r="C704" s="183"/>
      <c r="D704" s="184" t="s">
        <v>132</v>
      </c>
      <c r="E704" s="184"/>
      <c r="F704" s="9" t="s">
        <v>200</v>
      </c>
      <c r="G704" s="185">
        <v>1</v>
      </c>
      <c r="H704" s="185"/>
      <c r="I704" s="186">
        <v>0.06</v>
      </c>
      <c r="J704" s="186"/>
      <c r="K704" s="12">
        <v>0.06</v>
      </c>
    </row>
    <row r="705" spans="1:11" ht="21" customHeight="1">
      <c r="A705" s="9" t="s">
        <v>588</v>
      </c>
      <c r="B705" s="183" t="s">
        <v>589</v>
      </c>
      <c r="C705" s="183"/>
      <c r="D705" s="184" t="s">
        <v>132</v>
      </c>
      <c r="E705" s="184"/>
      <c r="F705" s="9" t="s">
        <v>200</v>
      </c>
      <c r="G705" s="185">
        <v>1</v>
      </c>
      <c r="H705" s="185"/>
      <c r="I705" s="186">
        <v>0.03</v>
      </c>
      <c r="J705" s="186"/>
      <c r="K705" s="12">
        <v>0.03</v>
      </c>
    </row>
    <row r="706" spans="1:11" ht="15" customHeight="1">
      <c r="A706" s="7"/>
      <c r="B706" s="7"/>
      <c r="C706" s="7"/>
      <c r="D706" s="7"/>
      <c r="E706" s="7"/>
      <c r="F706" s="7"/>
      <c r="G706" s="187" t="s">
        <v>592</v>
      </c>
      <c r="H706" s="187"/>
      <c r="I706" s="187"/>
      <c r="J706" s="187"/>
      <c r="K706" s="13">
        <v>1.86</v>
      </c>
    </row>
    <row r="707" spans="1:11" ht="15" customHeight="1">
      <c r="A707" s="188" t="s">
        <v>219</v>
      </c>
      <c r="B707" s="188"/>
      <c r="C707" s="188"/>
      <c r="D707" s="169" t="s">
        <v>3</v>
      </c>
      <c r="E707" s="169"/>
      <c r="F707" s="8" t="s">
        <v>4</v>
      </c>
      <c r="G707" s="169" t="s">
        <v>173</v>
      </c>
      <c r="H707" s="169"/>
      <c r="I707" s="169" t="s">
        <v>174</v>
      </c>
      <c r="J707" s="169"/>
      <c r="K707" s="8" t="s">
        <v>175</v>
      </c>
    </row>
    <row r="708" spans="1:11" ht="15" customHeight="1">
      <c r="A708" s="9" t="s">
        <v>798</v>
      </c>
      <c r="B708" s="183" t="s">
        <v>799</v>
      </c>
      <c r="C708" s="183"/>
      <c r="D708" s="184" t="s">
        <v>132</v>
      </c>
      <c r="E708" s="184"/>
      <c r="F708" s="9" t="s">
        <v>200</v>
      </c>
      <c r="G708" s="185">
        <v>1</v>
      </c>
      <c r="H708" s="185"/>
      <c r="I708" s="186">
        <v>23.58</v>
      </c>
      <c r="J708" s="186"/>
      <c r="K708" s="12">
        <v>23.58</v>
      </c>
    </row>
    <row r="709" spans="1:11" ht="15" customHeight="1">
      <c r="A709" s="7"/>
      <c r="B709" s="7"/>
      <c r="C709" s="7"/>
      <c r="D709" s="7"/>
      <c r="E709" s="7"/>
      <c r="F709" s="7"/>
      <c r="G709" s="187" t="s">
        <v>226</v>
      </c>
      <c r="H709" s="187"/>
      <c r="I709" s="187"/>
      <c r="J709" s="187"/>
      <c r="K709" s="13">
        <v>23.58</v>
      </c>
    </row>
    <row r="710" spans="1:11" ht="15" customHeight="1">
      <c r="A710" s="188" t="s">
        <v>204</v>
      </c>
      <c r="B710" s="188"/>
      <c r="C710" s="188"/>
      <c r="D710" s="169" t="s">
        <v>3</v>
      </c>
      <c r="E710" s="169"/>
      <c r="F710" s="8" t="s">
        <v>4</v>
      </c>
      <c r="G710" s="169" t="s">
        <v>173</v>
      </c>
      <c r="H710" s="169"/>
      <c r="I710" s="169" t="s">
        <v>174</v>
      </c>
      <c r="J710" s="169"/>
      <c r="K710" s="8" t="s">
        <v>175</v>
      </c>
    </row>
    <row r="711" spans="1:11" ht="21" customHeight="1">
      <c r="A711" s="9" t="s">
        <v>876</v>
      </c>
      <c r="B711" s="183" t="s">
        <v>877</v>
      </c>
      <c r="C711" s="183"/>
      <c r="D711" s="184" t="s">
        <v>132</v>
      </c>
      <c r="E711" s="184"/>
      <c r="F711" s="9" t="s">
        <v>200</v>
      </c>
      <c r="G711" s="185">
        <v>1</v>
      </c>
      <c r="H711" s="185"/>
      <c r="I711" s="186">
        <v>0.14000000000000001</v>
      </c>
      <c r="J711" s="186"/>
      <c r="K711" s="12">
        <v>0.14000000000000001</v>
      </c>
    </row>
    <row r="712" spans="1:11" ht="15" customHeight="1">
      <c r="A712" s="7"/>
      <c r="B712" s="7"/>
      <c r="C712" s="7"/>
      <c r="D712" s="7"/>
      <c r="E712" s="7"/>
      <c r="F712" s="7"/>
      <c r="G712" s="187" t="s">
        <v>207</v>
      </c>
      <c r="H712" s="187"/>
      <c r="I712" s="187"/>
      <c r="J712" s="187"/>
      <c r="K712" s="13">
        <v>0.14000000000000001</v>
      </c>
    </row>
    <row r="713" spans="1:11" ht="15" customHeight="1">
      <c r="A713" s="7"/>
      <c r="B713" s="7"/>
      <c r="C713" s="7"/>
      <c r="D713" s="7"/>
      <c r="E713" s="7"/>
      <c r="F713" s="7"/>
      <c r="G713" s="170" t="s">
        <v>179</v>
      </c>
      <c r="H713" s="170"/>
      <c r="I713" s="170"/>
      <c r="J713" s="170"/>
      <c r="K713" s="3">
        <v>25.58</v>
      </c>
    </row>
    <row r="714" spans="1:11" ht="9.9499999999999993" customHeight="1">
      <c r="A714" s="7"/>
      <c r="B714" s="7"/>
      <c r="C714" s="7"/>
      <c r="D714" s="7"/>
      <c r="E714" s="7"/>
      <c r="F714" s="7"/>
      <c r="G714" s="178"/>
      <c r="H714" s="178"/>
      <c r="I714" s="178"/>
      <c r="J714" s="178"/>
      <c r="K714" s="178"/>
    </row>
    <row r="715" spans="1:11" ht="20.100000000000001" customHeight="1">
      <c r="A715" s="179" t="s">
        <v>878</v>
      </c>
      <c r="B715" s="179"/>
      <c r="C715" s="179"/>
      <c r="D715" s="179"/>
      <c r="E715" s="179"/>
      <c r="F715" s="179"/>
      <c r="G715" s="179"/>
      <c r="H715" s="179"/>
      <c r="I715" s="179"/>
      <c r="J715" s="179"/>
      <c r="K715" s="179"/>
    </row>
    <row r="716" spans="1:11" ht="12.95" customHeight="1">
      <c r="A716" s="180" t="s">
        <v>256</v>
      </c>
      <c r="B716" s="180"/>
      <c r="C716" s="180"/>
      <c r="D716" s="181" t="s">
        <v>257</v>
      </c>
      <c r="E716" s="176" t="s">
        <v>258</v>
      </c>
      <c r="F716" s="176"/>
      <c r="G716" s="176" t="s">
        <v>259</v>
      </c>
      <c r="H716" s="176"/>
      <c r="I716" s="176"/>
      <c r="J716" s="176"/>
      <c r="K716" s="176" t="s">
        <v>260</v>
      </c>
    </row>
    <row r="717" spans="1:11" ht="12" customHeight="1">
      <c r="A717" s="180"/>
      <c r="B717" s="180"/>
      <c r="C717" s="180"/>
      <c r="D717" s="181"/>
      <c r="E717" s="8" t="s">
        <v>261</v>
      </c>
      <c r="F717" s="8" t="s">
        <v>262</v>
      </c>
      <c r="G717" s="169" t="s">
        <v>261</v>
      </c>
      <c r="H717" s="169"/>
      <c r="I717" s="169" t="s">
        <v>262</v>
      </c>
      <c r="J717" s="169"/>
      <c r="K717" s="176"/>
    </row>
    <row r="718" spans="1:11" ht="15" customHeight="1">
      <c r="A718" s="4" t="s">
        <v>879</v>
      </c>
      <c r="B718" s="174" t="s">
        <v>880</v>
      </c>
      <c r="C718" s="174"/>
      <c r="D718" s="15">
        <v>1</v>
      </c>
      <c r="E718" s="16">
        <v>1</v>
      </c>
      <c r="F718" s="16">
        <v>0</v>
      </c>
      <c r="G718" s="175">
        <v>655.31859999999995</v>
      </c>
      <c r="H718" s="175"/>
      <c r="I718" s="175">
        <v>261.01609999999999</v>
      </c>
      <c r="J718" s="175"/>
      <c r="K718" s="17">
        <v>655.31859999999995</v>
      </c>
    </row>
    <row r="719" spans="1:11" ht="15" customHeight="1">
      <c r="A719" s="1"/>
      <c r="B719" s="1"/>
      <c r="C719" s="1"/>
      <c r="D719" s="1"/>
      <c r="E719" s="1"/>
      <c r="F719" s="1"/>
      <c r="G719" s="167" t="s">
        <v>265</v>
      </c>
      <c r="H719" s="167"/>
      <c r="I719" s="167"/>
      <c r="J719" s="167"/>
      <c r="K719" s="18">
        <v>655.31859999999995</v>
      </c>
    </row>
    <row r="720" spans="1:11" ht="20.100000000000001" customHeight="1">
      <c r="A720" s="168" t="s">
        <v>290</v>
      </c>
      <c r="B720" s="168"/>
      <c r="C720" s="168"/>
      <c r="D720" s="168"/>
      <c r="E720" s="168"/>
      <c r="F720" s="2" t="s">
        <v>4</v>
      </c>
      <c r="G720" s="176" t="s">
        <v>291</v>
      </c>
      <c r="H720" s="176"/>
      <c r="I720" s="176" t="s">
        <v>292</v>
      </c>
      <c r="J720" s="176"/>
      <c r="K720" s="2" t="s">
        <v>260</v>
      </c>
    </row>
    <row r="721" spans="1:11" ht="15" customHeight="1">
      <c r="A721" s="4" t="s">
        <v>293</v>
      </c>
      <c r="B721" s="171" t="s">
        <v>294</v>
      </c>
      <c r="C721" s="171"/>
      <c r="D721" s="171"/>
      <c r="E721" s="171"/>
      <c r="F721" s="4" t="s">
        <v>295</v>
      </c>
      <c r="G721" s="172">
        <v>2</v>
      </c>
      <c r="H721" s="172"/>
      <c r="I721" s="173">
        <v>17.649999999999999</v>
      </c>
      <c r="J721" s="173"/>
      <c r="K721" s="5">
        <v>35.299999999999997</v>
      </c>
    </row>
    <row r="722" spans="1:11" ht="15" customHeight="1">
      <c r="A722" s="1"/>
      <c r="B722" s="1"/>
      <c r="C722" s="1"/>
      <c r="D722" s="1"/>
      <c r="E722" s="1"/>
      <c r="F722" s="1"/>
      <c r="G722" s="167" t="s">
        <v>296</v>
      </c>
      <c r="H722" s="167"/>
      <c r="I722" s="167"/>
      <c r="J722" s="167"/>
      <c r="K722" s="20">
        <v>35.299999999999997</v>
      </c>
    </row>
    <row r="723" spans="1:11" ht="15" customHeight="1">
      <c r="A723" s="7"/>
      <c r="B723" s="7"/>
      <c r="C723" s="7"/>
      <c r="D723" s="7"/>
      <c r="E723" s="7"/>
      <c r="F723" s="7"/>
      <c r="G723" s="170" t="s">
        <v>266</v>
      </c>
      <c r="H723" s="170"/>
      <c r="I723" s="170"/>
      <c r="J723" s="170"/>
      <c r="K723" s="17">
        <v>690.61860000000001</v>
      </c>
    </row>
    <row r="724" spans="1:11" ht="15" customHeight="1">
      <c r="A724" s="7"/>
      <c r="B724" s="7"/>
      <c r="C724" s="7"/>
      <c r="D724" s="7"/>
      <c r="E724" s="7"/>
      <c r="F724" s="7"/>
      <c r="G724" s="170" t="s">
        <v>267</v>
      </c>
      <c r="H724" s="170"/>
      <c r="I724" s="170"/>
      <c r="J724" s="170"/>
      <c r="K724" s="19">
        <v>20.75</v>
      </c>
    </row>
    <row r="725" spans="1:11" ht="15" customHeight="1">
      <c r="A725" s="7"/>
      <c r="B725" s="7"/>
      <c r="C725" s="7"/>
      <c r="D725" s="7"/>
      <c r="E725" s="7"/>
      <c r="F725" s="7"/>
      <c r="G725" s="170" t="s">
        <v>268</v>
      </c>
      <c r="H725" s="170"/>
      <c r="I725" s="170"/>
      <c r="J725" s="170"/>
      <c r="K725" s="17">
        <v>33.282800000000002</v>
      </c>
    </row>
    <row r="726" spans="1:11" ht="15" customHeight="1">
      <c r="A726" s="7"/>
      <c r="B726" s="7"/>
      <c r="C726" s="7"/>
      <c r="D726" s="7"/>
      <c r="E726" s="7"/>
      <c r="F726" s="7"/>
      <c r="G726" s="170" t="s">
        <v>881</v>
      </c>
      <c r="H726" s="170"/>
      <c r="I726" s="170"/>
      <c r="J726" s="170"/>
      <c r="K726" s="17">
        <v>7.6600000000000001E-2</v>
      </c>
    </row>
    <row r="727" spans="1:11" ht="15" customHeight="1">
      <c r="A727" s="7"/>
      <c r="B727" s="7"/>
      <c r="C727" s="7"/>
      <c r="D727" s="7"/>
      <c r="E727" s="7"/>
      <c r="F727" s="7"/>
      <c r="G727" s="170" t="s">
        <v>270</v>
      </c>
      <c r="H727" s="170"/>
      <c r="I727" s="170"/>
      <c r="J727" s="170"/>
      <c r="K727" s="6">
        <v>33.359400000000001</v>
      </c>
    </row>
    <row r="728" spans="1:11" ht="15" customHeight="1">
      <c r="A728" s="7"/>
      <c r="B728" s="7"/>
      <c r="C728" s="7"/>
      <c r="D728" s="7"/>
      <c r="E728" s="7"/>
      <c r="F728" s="7"/>
      <c r="G728" s="170" t="s">
        <v>179</v>
      </c>
      <c r="H728" s="170"/>
      <c r="I728" s="170"/>
      <c r="J728" s="170"/>
      <c r="K728" s="3">
        <v>33.35</v>
      </c>
    </row>
    <row r="729" spans="1:11" ht="9.9499999999999993" customHeight="1">
      <c r="A729" s="7"/>
      <c r="B729" s="7"/>
      <c r="C729" s="7"/>
      <c r="D729" s="7"/>
      <c r="E729" s="7"/>
      <c r="F729" s="7"/>
      <c r="G729" s="178"/>
      <c r="H729" s="178"/>
      <c r="I729" s="178"/>
      <c r="J729" s="178"/>
      <c r="K729" s="178"/>
    </row>
    <row r="730" spans="1:11" ht="20.100000000000001" customHeight="1">
      <c r="A730" s="179" t="s">
        <v>882</v>
      </c>
      <c r="B730" s="179"/>
      <c r="C730" s="179"/>
      <c r="D730" s="179"/>
      <c r="E730" s="179"/>
      <c r="F730" s="179"/>
      <c r="G730" s="179"/>
      <c r="H730" s="179"/>
      <c r="I730" s="179"/>
      <c r="J730" s="179"/>
      <c r="K730" s="179"/>
    </row>
    <row r="731" spans="1:11" ht="12.95" customHeight="1">
      <c r="A731" s="180" t="s">
        <v>256</v>
      </c>
      <c r="B731" s="180"/>
      <c r="C731" s="180"/>
      <c r="D731" s="181" t="s">
        <v>257</v>
      </c>
      <c r="E731" s="176" t="s">
        <v>258</v>
      </c>
      <c r="F731" s="176"/>
      <c r="G731" s="176" t="s">
        <v>259</v>
      </c>
      <c r="H731" s="176"/>
      <c r="I731" s="176"/>
      <c r="J731" s="176"/>
      <c r="K731" s="176" t="s">
        <v>260</v>
      </c>
    </row>
    <row r="732" spans="1:11" ht="12" customHeight="1">
      <c r="A732" s="180"/>
      <c r="B732" s="180"/>
      <c r="C732" s="180"/>
      <c r="D732" s="181"/>
      <c r="E732" s="8" t="s">
        <v>261</v>
      </c>
      <c r="F732" s="8" t="s">
        <v>262</v>
      </c>
      <c r="G732" s="169" t="s">
        <v>261</v>
      </c>
      <c r="H732" s="169"/>
      <c r="I732" s="169" t="s">
        <v>262</v>
      </c>
      <c r="J732" s="169"/>
      <c r="K732" s="176"/>
    </row>
    <row r="733" spans="1:11" ht="15" customHeight="1">
      <c r="A733" s="4" t="s">
        <v>879</v>
      </c>
      <c r="B733" s="174" t="s">
        <v>880</v>
      </c>
      <c r="C733" s="174"/>
      <c r="D733" s="15">
        <v>1</v>
      </c>
      <c r="E733" s="16">
        <v>1</v>
      </c>
      <c r="F733" s="16">
        <v>0</v>
      </c>
      <c r="G733" s="175">
        <v>655.31859999999995</v>
      </c>
      <c r="H733" s="175"/>
      <c r="I733" s="175">
        <v>261.01609999999999</v>
      </c>
      <c r="J733" s="175"/>
      <c r="K733" s="17">
        <v>655.31859999999995</v>
      </c>
    </row>
    <row r="734" spans="1:11" ht="15" customHeight="1">
      <c r="A734" s="1"/>
      <c r="B734" s="1"/>
      <c r="C734" s="1"/>
      <c r="D734" s="1"/>
      <c r="E734" s="1"/>
      <c r="F734" s="1"/>
      <c r="G734" s="167" t="s">
        <v>265</v>
      </c>
      <c r="H734" s="167"/>
      <c r="I734" s="167"/>
      <c r="J734" s="167"/>
      <c r="K734" s="18">
        <v>655.31859999999995</v>
      </c>
    </row>
    <row r="735" spans="1:11" ht="20.100000000000001" customHeight="1">
      <c r="A735" s="168" t="s">
        <v>290</v>
      </c>
      <c r="B735" s="168"/>
      <c r="C735" s="168"/>
      <c r="D735" s="168"/>
      <c r="E735" s="168"/>
      <c r="F735" s="2" t="s">
        <v>4</v>
      </c>
      <c r="G735" s="176" t="s">
        <v>291</v>
      </c>
      <c r="H735" s="176"/>
      <c r="I735" s="176" t="s">
        <v>292</v>
      </c>
      <c r="J735" s="176"/>
      <c r="K735" s="2" t="s">
        <v>260</v>
      </c>
    </row>
    <row r="736" spans="1:11" ht="15" customHeight="1">
      <c r="A736" s="4" t="s">
        <v>293</v>
      </c>
      <c r="B736" s="171" t="s">
        <v>294</v>
      </c>
      <c r="C736" s="171"/>
      <c r="D736" s="171"/>
      <c r="E736" s="171"/>
      <c r="F736" s="4" t="s">
        <v>295</v>
      </c>
      <c r="G736" s="172">
        <v>2</v>
      </c>
      <c r="H736" s="172"/>
      <c r="I736" s="173">
        <v>17.649999999999999</v>
      </c>
      <c r="J736" s="173"/>
      <c r="K736" s="5">
        <v>35.299999999999997</v>
      </c>
    </row>
    <row r="737" spans="1:11" ht="15" customHeight="1">
      <c r="A737" s="1"/>
      <c r="B737" s="1"/>
      <c r="C737" s="1"/>
      <c r="D737" s="1"/>
      <c r="E737" s="1"/>
      <c r="F737" s="1"/>
      <c r="G737" s="167" t="s">
        <v>296</v>
      </c>
      <c r="H737" s="167"/>
      <c r="I737" s="167"/>
      <c r="J737" s="167"/>
      <c r="K737" s="20">
        <v>35.299999999999997</v>
      </c>
    </row>
    <row r="738" spans="1:11" ht="15" customHeight="1">
      <c r="A738" s="7"/>
      <c r="B738" s="7"/>
      <c r="C738" s="7"/>
      <c r="D738" s="7"/>
      <c r="E738" s="7"/>
      <c r="F738" s="7"/>
      <c r="G738" s="170" t="s">
        <v>266</v>
      </c>
      <c r="H738" s="170"/>
      <c r="I738" s="170"/>
      <c r="J738" s="170"/>
      <c r="K738" s="17">
        <v>690.61860000000001</v>
      </c>
    </row>
    <row r="739" spans="1:11" ht="15" customHeight="1">
      <c r="A739" s="7"/>
      <c r="B739" s="7"/>
      <c r="C739" s="7"/>
      <c r="D739" s="7"/>
      <c r="E739" s="7"/>
      <c r="F739" s="7"/>
      <c r="G739" s="170" t="s">
        <v>267</v>
      </c>
      <c r="H739" s="170"/>
      <c r="I739" s="170"/>
      <c r="J739" s="170"/>
      <c r="K739" s="19">
        <v>8.3000000000000007</v>
      </c>
    </row>
    <row r="740" spans="1:11" ht="15" customHeight="1">
      <c r="A740" s="7"/>
      <c r="B740" s="7"/>
      <c r="C740" s="7"/>
      <c r="D740" s="7"/>
      <c r="E740" s="7"/>
      <c r="F740" s="7"/>
      <c r="G740" s="170" t="s">
        <v>268</v>
      </c>
      <c r="H740" s="170"/>
      <c r="I740" s="170"/>
      <c r="J740" s="170"/>
      <c r="K740" s="17">
        <v>83.207099999999997</v>
      </c>
    </row>
    <row r="741" spans="1:11" ht="15" customHeight="1">
      <c r="A741" s="7"/>
      <c r="B741" s="7"/>
      <c r="C741" s="7"/>
      <c r="D741" s="7"/>
      <c r="E741" s="7"/>
      <c r="F741" s="7"/>
      <c r="G741" s="170" t="s">
        <v>881</v>
      </c>
      <c r="H741" s="170"/>
      <c r="I741" s="170"/>
      <c r="J741" s="170"/>
      <c r="K741" s="17">
        <v>0.19139999999999999</v>
      </c>
    </row>
    <row r="742" spans="1:11" ht="15" customHeight="1">
      <c r="A742" s="7"/>
      <c r="B742" s="7"/>
      <c r="C742" s="7"/>
      <c r="D742" s="7"/>
      <c r="E742" s="7"/>
      <c r="F742" s="7"/>
      <c r="G742" s="170" t="s">
        <v>270</v>
      </c>
      <c r="H742" s="170"/>
      <c r="I742" s="170"/>
      <c r="J742" s="170"/>
      <c r="K742" s="6">
        <v>83.398499999999999</v>
      </c>
    </row>
    <row r="743" spans="1:11" ht="15" customHeight="1">
      <c r="A743" s="7"/>
      <c r="B743" s="7"/>
      <c r="C743" s="7"/>
      <c r="D743" s="7"/>
      <c r="E743" s="7"/>
      <c r="F743" s="7"/>
      <c r="G743" s="170" t="s">
        <v>179</v>
      </c>
      <c r="H743" s="170"/>
      <c r="I743" s="170"/>
      <c r="J743" s="170"/>
      <c r="K743" s="3">
        <v>83.39</v>
      </c>
    </row>
    <row r="744" spans="1:11" ht="9.9499999999999993" customHeight="1">
      <c r="A744" s="7"/>
      <c r="B744" s="7"/>
      <c r="C744" s="7"/>
      <c r="D744" s="7"/>
      <c r="E744" s="7"/>
      <c r="F744" s="7"/>
      <c r="G744" s="178"/>
      <c r="H744" s="178"/>
      <c r="I744" s="178"/>
      <c r="J744" s="178"/>
      <c r="K744" s="178"/>
    </row>
    <row r="745" spans="1:11" ht="20.100000000000001" customHeight="1">
      <c r="A745" s="179" t="s">
        <v>883</v>
      </c>
      <c r="B745" s="179"/>
      <c r="C745" s="179"/>
      <c r="D745" s="179"/>
      <c r="E745" s="179"/>
      <c r="F745" s="179"/>
      <c r="G745" s="179"/>
      <c r="H745" s="179"/>
      <c r="I745" s="179"/>
      <c r="J745" s="179"/>
      <c r="K745" s="179"/>
    </row>
    <row r="746" spans="1:11" ht="15" customHeight="1">
      <c r="A746" s="188" t="s">
        <v>579</v>
      </c>
      <c r="B746" s="188"/>
      <c r="C746" s="188"/>
      <c r="D746" s="169" t="s">
        <v>3</v>
      </c>
      <c r="E746" s="169"/>
      <c r="F746" s="8" t="s">
        <v>4</v>
      </c>
      <c r="G746" s="169" t="s">
        <v>173</v>
      </c>
      <c r="H746" s="169"/>
      <c r="I746" s="169" t="s">
        <v>174</v>
      </c>
      <c r="J746" s="169"/>
      <c r="K746" s="8" t="s">
        <v>175</v>
      </c>
    </row>
    <row r="747" spans="1:11" ht="21" customHeight="1">
      <c r="A747" s="9" t="s">
        <v>580</v>
      </c>
      <c r="B747" s="183" t="s">
        <v>581</v>
      </c>
      <c r="C747" s="183"/>
      <c r="D747" s="184" t="s">
        <v>132</v>
      </c>
      <c r="E747" s="184"/>
      <c r="F747" s="9" t="s">
        <v>200</v>
      </c>
      <c r="G747" s="185">
        <v>1</v>
      </c>
      <c r="H747" s="185"/>
      <c r="I747" s="186">
        <v>2.92</v>
      </c>
      <c r="J747" s="186"/>
      <c r="K747" s="12">
        <v>2.92</v>
      </c>
    </row>
    <row r="748" spans="1:11" ht="21" customHeight="1">
      <c r="A748" s="9" t="s">
        <v>654</v>
      </c>
      <c r="B748" s="183" t="s">
        <v>655</v>
      </c>
      <c r="C748" s="183"/>
      <c r="D748" s="184" t="s">
        <v>132</v>
      </c>
      <c r="E748" s="184"/>
      <c r="F748" s="9" t="s">
        <v>200</v>
      </c>
      <c r="G748" s="185">
        <v>1</v>
      </c>
      <c r="H748" s="185"/>
      <c r="I748" s="186">
        <v>0.91</v>
      </c>
      <c r="J748" s="186"/>
      <c r="K748" s="12">
        <v>0.91</v>
      </c>
    </row>
    <row r="749" spans="1:11" ht="21" customHeight="1">
      <c r="A749" s="9" t="s">
        <v>584</v>
      </c>
      <c r="B749" s="183" t="s">
        <v>585</v>
      </c>
      <c r="C749" s="183"/>
      <c r="D749" s="184" t="s">
        <v>132</v>
      </c>
      <c r="E749" s="184"/>
      <c r="F749" s="9" t="s">
        <v>200</v>
      </c>
      <c r="G749" s="185">
        <v>1</v>
      </c>
      <c r="H749" s="185"/>
      <c r="I749" s="186">
        <v>1.1599999999999999</v>
      </c>
      <c r="J749" s="186"/>
      <c r="K749" s="12">
        <v>1.1599999999999999</v>
      </c>
    </row>
    <row r="750" spans="1:11" ht="21" customHeight="1">
      <c r="A750" s="9" t="s">
        <v>656</v>
      </c>
      <c r="B750" s="183" t="s">
        <v>657</v>
      </c>
      <c r="C750" s="183"/>
      <c r="D750" s="184" t="s">
        <v>132</v>
      </c>
      <c r="E750" s="184"/>
      <c r="F750" s="9" t="s">
        <v>200</v>
      </c>
      <c r="G750" s="185">
        <v>1</v>
      </c>
      <c r="H750" s="185"/>
      <c r="I750" s="186">
        <v>0.27</v>
      </c>
      <c r="J750" s="186"/>
      <c r="K750" s="12">
        <v>0.27</v>
      </c>
    </row>
    <row r="751" spans="1:11" ht="21" customHeight="1">
      <c r="A751" s="9" t="s">
        <v>588</v>
      </c>
      <c r="B751" s="183" t="s">
        <v>589</v>
      </c>
      <c r="C751" s="183"/>
      <c r="D751" s="184" t="s">
        <v>132</v>
      </c>
      <c r="E751" s="184"/>
      <c r="F751" s="9" t="s">
        <v>200</v>
      </c>
      <c r="G751" s="185">
        <v>1</v>
      </c>
      <c r="H751" s="185"/>
      <c r="I751" s="186">
        <v>0.03</v>
      </c>
      <c r="J751" s="186"/>
      <c r="K751" s="12">
        <v>0.03</v>
      </c>
    </row>
    <row r="752" spans="1:11" ht="21" customHeight="1">
      <c r="A752" s="9" t="s">
        <v>590</v>
      </c>
      <c r="B752" s="183" t="s">
        <v>591</v>
      </c>
      <c r="C752" s="183"/>
      <c r="D752" s="184" t="s">
        <v>132</v>
      </c>
      <c r="E752" s="184"/>
      <c r="F752" s="9" t="s">
        <v>200</v>
      </c>
      <c r="G752" s="185">
        <v>1</v>
      </c>
      <c r="H752" s="185"/>
      <c r="I752" s="186">
        <v>0.95</v>
      </c>
      <c r="J752" s="186"/>
      <c r="K752" s="12">
        <v>0.95</v>
      </c>
    </row>
    <row r="753" spans="1:11" ht="15" customHeight="1">
      <c r="A753" s="7"/>
      <c r="B753" s="7"/>
      <c r="C753" s="7"/>
      <c r="D753" s="7"/>
      <c r="E753" s="7"/>
      <c r="F753" s="7"/>
      <c r="G753" s="187" t="s">
        <v>592</v>
      </c>
      <c r="H753" s="187"/>
      <c r="I753" s="187"/>
      <c r="J753" s="187"/>
      <c r="K753" s="13">
        <v>6.24</v>
      </c>
    </row>
    <row r="754" spans="1:11" ht="15" customHeight="1">
      <c r="A754" s="188" t="s">
        <v>219</v>
      </c>
      <c r="B754" s="188"/>
      <c r="C754" s="188"/>
      <c r="D754" s="169" t="s">
        <v>3</v>
      </c>
      <c r="E754" s="169"/>
      <c r="F754" s="8" t="s">
        <v>4</v>
      </c>
      <c r="G754" s="169" t="s">
        <v>173</v>
      </c>
      <c r="H754" s="169"/>
      <c r="I754" s="169" t="s">
        <v>174</v>
      </c>
      <c r="J754" s="169"/>
      <c r="K754" s="8" t="s">
        <v>175</v>
      </c>
    </row>
    <row r="755" spans="1:11" ht="15" customHeight="1">
      <c r="A755" s="9" t="s">
        <v>801</v>
      </c>
      <c r="B755" s="183" t="s">
        <v>802</v>
      </c>
      <c r="C755" s="183"/>
      <c r="D755" s="184" t="s">
        <v>132</v>
      </c>
      <c r="E755" s="184"/>
      <c r="F755" s="9" t="s">
        <v>200</v>
      </c>
      <c r="G755" s="185">
        <v>1</v>
      </c>
      <c r="H755" s="185"/>
      <c r="I755" s="186">
        <v>17.64</v>
      </c>
      <c r="J755" s="186"/>
      <c r="K755" s="12">
        <v>17.64</v>
      </c>
    </row>
    <row r="756" spans="1:11" ht="15" customHeight="1">
      <c r="A756" s="7"/>
      <c r="B756" s="7"/>
      <c r="C756" s="7"/>
      <c r="D756" s="7"/>
      <c r="E756" s="7"/>
      <c r="F756" s="7"/>
      <c r="G756" s="187" t="s">
        <v>226</v>
      </c>
      <c r="H756" s="187"/>
      <c r="I756" s="187"/>
      <c r="J756" s="187"/>
      <c r="K756" s="13">
        <v>17.64</v>
      </c>
    </row>
    <row r="757" spans="1:11" ht="15" customHeight="1">
      <c r="A757" s="188" t="s">
        <v>204</v>
      </c>
      <c r="B757" s="188"/>
      <c r="C757" s="188"/>
      <c r="D757" s="169" t="s">
        <v>3</v>
      </c>
      <c r="E757" s="169"/>
      <c r="F757" s="8" t="s">
        <v>4</v>
      </c>
      <c r="G757" s="169" t="s">
        <v>173</v>
      </c>
      <c r="H757" s="169"/>
      <c r="I757" s="169" t="s">
        <v>174</v>
      </c>
      <c r="J757" s="169"/>
      <c r="K757" s="8" t="s">
        <v>175</v>
      </c>
    </row>
    <row r="758" spans="1:11" ht="21" customHeight="1">
      <c r="A758" s="9" t="s">
        <v>884</v>
      </c>
      <c r="B758" s="183" t="s">
        <v>885</v>
      </c>
      <c r="C758" s="183"/>
      <c r="D758" s="184" t="s">
        <v>132</v>
      </c>
      <c r="E758" s="184"/>
      <c r="F758" s="9" t="s">
        <v>200</v>
      </c>
      <c r="G758" s="185">
        <v>1</v>
      </c>
      <c r="H758" s="185"/>
      <c r="I758" s="186">
        <v>0.37</v>
      </c>
      <c r="J758" s="186"/>
      <c r="K758" s="12">
        <v>0.37</v>
      </c>
    </row>
    <row r="759" spans="1:11" ht="15" customHeight="1">
      <c r="A759" s="7"/>
      <c r="B759" s="7"/>
      <c r="C759" s="7"/>
      <c r="D759" s="7"/>
      <c r="E759" s="7"/>
      <c r="F759" s="7"/>
      <c r="G759" s="187" t="s">
        <v>207</v>
      </c>
      <c r="H759" s="187"/>
      <c r="I759" s="187"/>
      <c r="J759" s="187"/>
      <c r="K759" s="13">
        <v>0.37</v>
      </c>
    </row>
    <row r="760" spans="1:11" ht="15" customHeight="1">
      <c r="A760" s="7"/>
      <c r="B760" s="7"/>
      <c r="C760" s="7"/>
      <c r="D760" s="7"/>
      <c r="E760" s="7"/>
      <c r="F760" s="7"/>
      <c r="G760" s="170" t="s">
        <v>179</v>
      </c>
      <c r="H760" s="170"/>
      <c r="I760" s="170"/>
      <c r="J760" s="170"/>
      <c r="K760" s="3">
        <v>24.25</v>
      </c>
    </row>
    <row r="761" spans="1:11" ht="9.9499999999999993" customHeight="1">
      <c r="A761" s="7"/>
      <c r="B761" s="7"/>
      <c r="C761" s="7"/>
      <c r="D761" s="7"/>
      <c r="E761" s="7"/>
      <c r="F761" s="7"/>
      <c r="G761" s="178"/>
      <c r="H761" s="178"/>
      <c r="I761" s="178"/>
      <c r="J761" s="178"/>
      <c r="K761" s="178"/>
    </row>
    <row r="762" spans="1:11" ht="20.100000000000001" customHeight="1">
      <c r="A762" s="179" t="s">
        <v>886</v>
      </c>
      <c r="B762" s="179"/>
      <c r="C762" s="179"/>
      <c r="D762" s="179"/>
      <c r="E762" s="179"/>
      <c r="F762" s="179"/>
      <c r="G762" s="179"/>
      <c r="H762" s="179"/>
      <c r="I762" s="179"/>
      <c r="J762" s="179"/>
      <c r="K762" s="179"/>
    </row>
    <row r="763" spans="1:11" ht="15" customHeight="1">
      <c r="A763" s="188" t="s">
        <v>579</v>
      </c>
      <c r="B763" s="188"/>
      <c r="C763" s="188"/>
      <c r="D763" s="169" t="s">
        <v>3</v>
      </c>
      <c r="E763" s="169"/>
      <c r="F763" s="8" t="s">
        <v>4</v>
      </c>
      <c r="G763" s="169" t="s">
        <v>173</v>
      </c>
      <c r="H763" s="169"/>
      <c r="I763" s="169" t="s">
        <v>174</v>
      </c>
      <c r="J763" s="169"/>
      <c r="K763" s="8" t="s">
        <v>175</v>
      </c>
    </row>
    <row r="764" spans="1:11" ht="21" customHeight="1">
      <c r="A764" s="9" t="s">
        <v>663</v>
      </c>
      <c r="B764" s="183" t="s">
        <v>664</v>
      </c>
      <c r="C764" s="183"/>
      <c r="D764" s="184" t="s">
        <v>132</v>
      </c>
      <c r="E764" s="184"/>
      <c r="F764" s="9" t="s">
        <v>247</v>
      </c>
      <c r="G764" s="185">
        <v>1</v>
      </c>
      <c r="H764" s="185"/>
      <c r="I764" s="186">
        <v>120.88</v>
      </c>
      <c r="J764" s="186"/>
      <c r="K764" s="12">
        <v>120.88</v>
      </c>
    </row>
    <row r="765" spans="1:11" ht="21" customHeight="1">
      <c r="A765" s="9" t="s">
        <v>665</v>
      </c>
      <c r="B765" s="183" t="s">
        <v>666</v>
      </c>
      <c r="C765" s="183"/>
      <c r="D765" s="184" t="s">
        <v>132</v>
      </c>
      <c r="E765" s="184"/>
      <c r="F765" s="9" t="s">
        <v>247</v>
      </c>
      <c r="G765" s="185">
        <v>1</v>
      </c>
      <c r="H765" s="185"/>
      <c r="I765" s="186">
        <v>217.29</v>
      </c>
      <c r="J765" s="186"/>
      <c r="K765" s="12">
        <v>217.29</v>
      </c>
    </row>
    <row r="766" spans="1:11" ht="21" customHeight="1">
      <c r="A766" s="9" t="s">
        <v>667</v>
      </c>
      <c r="B766" s="183" t="s">
        <v>668</v>
      </c>
      <c r="C766" s="183"/>
      <c r="D766" s="184" t="s">
        <v>132</v>
      </c>
      <c r="E766" s="184"/>
      <c r="F766" s="9" t="s">
        <v>247</v>
      </c>
      <c r="G766" s="185">
        <v>1</v>
      </c>
      <c r="H766" s="185"/>
      <c r="I766" s="186">
        <v>1.97</v>
      </c>
      <c r="J766" s="186"/>
      <c r="K766" s="12">
        <v>1.97</v>
      </c>
    </row>
    <row r="767" spans="1:11" ht="21" customHeight="1">
      <c r="A767" s="9" t="s">
        <v>669</v>
      </c>
      <c r="B767" s="183" t="s">
        <v>670</v>
      </c>
      <c r="C767" s="183"/>
      <c r="D767" s="184" t="s">
        <v>132</v>
      </c>
      <c r="E767" s="184"/>
      <c r="F767" s="9" t="s">
        <v>247</v>
      </c>
      <c r="G767" s="185">
        <v>1</v>
      </c>
      <c r="H767" s="185"/>
      <c r="I767" s="186">
        <v>6.3</v>
      </c>
      <c r="J767" s="186"/>
      <c r="K767" s="12">
        <v>6.3</v>
      </c>
    </row>
    <row r="768" spans="1:11" ht="15" customHeight="1">
      <c r="A768" s="7"/>
      <c r="B768" s="7"/>
      <c r="C768" s="7"/>
      <c r="D768" s="7"/>
      <c r="E768" s="7"/>
      <c r="F768" s="7"/>
      <c r="G768" s="187" t="s">
        <v>592</v>
      </c>
      <c r="H768" s="187"/>
      <c r="I768" s="187"/>
      <c r="J768" s="187"/>
      <c r="K768" s="13">
        <v>346.44</v>
      </c>
    </row>
    <row r="769" spans="1:11" ht="15" customHeight="1">
      <c r="A769" s="188" t="s">
        <v>219</v>
      </c>
      <c r="B769" s="188"/>
      <c r="C769" s="188"/>
      <c r="D769" s="169" t="s">
        <v>3</v>
      </c>
      <c r="E769" s="169"/>
      <c r="F769" s="8" t="s">
        <v>4</v>
      </c>
      <c r="G769" s="169" t="s">
        <v>173</v>
      </c>
      <c r="H769" s="169"/>
      <c r="I769" s="169" t="s">
        <v>174</v>
      </c>
      <c r="J769" s="169"/>
      <c r="K769" s="8" t="s">
        <v>175</v>
      </c>
    </row>
    <row r="770" spans="1:11" ht="15" customHeight="1">
      <c r="A770" s="9" t="s">
        <v>807</v>
      </c>
      <c r="B770" s="183" t="s">
        <v>808</v>
      </c>
      <c r="C770" s="183"/>
      <c r="D770" s="184" t="s">
        <v>132</v>
      </c>
      <c r="E770" s="184"/>
      <c r="F770" s="9" t="s">
        <v>247</v>
      </c>
      <c r="G770" s="185">
        <v>1</v>
      </c>
      <c r="H770" s="185"/>
      <c r="I770" s="186">
        <v>17757.98</v>
      </c>
      <c r="J770" s="186"/>
      <c r="K770" s="12">
        <v>17757.98</v>
      </c>
    </row>
    <row r="771" spans="1:11" ht="15" customHeight="1">
      <c r="A771" s="7"/>
      <c r="B771" s="7"/>
      <c r="C771" s="7"/>
      <c r="D771" s="7"/>
      <c r="E771" s="7"/>
      <c r="F771" s="7"/>
      <c r="G771" s="187" t="s">
        <v>226</v>
      </c>
      <c r="H771" s="187"/>
      <c r="I771" s="187"/>
      <c r="J771" s="187"/>
      <c r="K771" s="13">
        <v>17757.98</v>
      </c>
    </row>
    <row r="772" spans="1:11" ht="15" customHeight="1">
      <c r="A772" s="188" t="s">
        <v>204</v>
      </c>
      <c r="B772" s="188"/>
      <c r="C772" s="188"/>
      <c r="D772" s="169" t="s">
        <v>3</v>
      </c>
      <c r="E772" s="169"/>
      <c r="F772" s="8" t="s">
        <v>4</v>
      </c>
      <c r="G772" s="169" t="s">
        <v>173</v>
      </c>
      <c r="H772" s="169"/>
      <c r="I772" s="169" t="s">
        <v>174</v>
      </c>
      <c r="J772" s="169"/>
      <c r="K772" s="8" t="s">
        <v>175</v>
      </c>
    </row>
    <row r="773" spans="1:11" ht="29.1" customHeight="1">
      <c r="A773" s="9" t="s">
        <v>887</v>
      </c>
      <c r="B773" s="183" t="s">
        <v>888</v>
      </c>
      <c r="C773" s="183"/>
      <c r="D773" s="184" t="s">
        <v>132</v>
      </c>
      <c r="E773" s="184"/>
      <c r="F773" s="9" t="s">
        <v>247</v>
      </c>
      <c r="G773" s="185">
        <v>1</v>
      </c>
      <c r="H773" s="185"/>
      <c r="I773" s="186">
        <v>225.7</v>
      </c>
      <c r="J773" s="186"/>
      <c r="K773" s="12">
        <v>225.7</v>
      </c>
    </row>
    <row r="774" spans="1:11" ht="15" customHeight="1">
      <c r="A774" s="7"/>
      <c r="B774" s="7"/>
      <c r="C774" s="7"/>
      <c r="D774" s="7"/>
      <c r="E774" s="7"/>
      <c r="F774" s="7"/>
      <c r="G774" s="187" t="s">
        <v>207</v>
      </c>
      <c r="H774" s="187"/>
      <c r="I774" s="187"/>
      <c r="J774" s="187"/>
      <c r="K774" s="13">
        <v>225.7</v>
      </c>
    </row>
    <row r="775" spans="1:11" ht="15" customHeight="1">
      <c r="A775" s="7"/>
      <c r="B775" s="7"/>
      <c r="C775" s="7"/>
      <c r="D775" s="7"/>
      <c r="E775" s="7"/>
      <c r="F775" s="7"/>
      <c r="G775" s="170" t="s">
        <v>179</v>
      </c>
      <c r="H775" s="170"/>
      <c r="I775" s="170"/>
      <c r="J775" s="170"/>
      <c r="K775" s="3">
        <v>18330.12</v>
      </c>
    </row>
    <row r="776" spans="1:11" ht="9.9499999999999993" customHeight="1">
      <c r="A776" s="7"/>
      <c r="B776" s="7"/>
      <c r="C776" s="7"/>
      <c r="D776" s="7"/>
      <c r="E776" s="7"/>
      <c r="F776" s="7"/>
      <c r="G776" s="178"/>
      <c r="H776" s="178"/>
      <c r="I776" s="178"/>
      <c r="J776" s="178"/>
      <c r="K776" s="178"/>
    </row>
    <row r="777" spans="1:11" ht="20.100000000000001" customHeight="1">
      <c r="A777" s="179" t="s">
        <v>889</v>
      </c>
      <c r="B777" s="179"/>
      <c r="C777" s="179"/>
      <c r="D777" s="179"/>
      <c r="E777" s="179"/>
      <c r="F777" s="179"/>
      <c r="G777" s="179"/>
      <c r="H777" s="179"/>
      <c r="I777" s="179"/>
      <c r="J777" s="179"/>
      <c r="K777" s="179"/>
    </row>
    <row r="778" spans="1:11" ht="15" customHeight="1">
      <c r="A778" s="188" t="s">
        <v>579</v>
      </c>
      <c r="B778" s="188"/>
      <c r="C778" s="188"/>
      <c r="D778" s="169" t="s">
        <v>3</v>
      </c>
      <c r="E778" s="169"/>
      <c r="F778" s="8" t="s">
        <v>4</v>
      </c>
      <c r="G778" s="169" t="s">
        <v>173</v>
      </c>
      <c r="H778" s="169"/>
      <c r="I778" s="169" t="s">
        <v>174</v>
      </c>
      <c r="J778" s="169"/>
      <c r="K778" s="8" t="s">
        <v>175</v>
      </c>
    </row>
    <row r="779" spans="1:11" ht="21" customHeight="1">
      <c r="A779" s="9" t="s">
        <v>890</v>
      </c>
      <c r="B779" s="183" t="s">
        <v>891</v>
      </c>
      <c r="C779" s="183"/>
      <c r="D779" s="184" t="s">
        <v>132</v>
      </c>
      <c r="E779" s="184"/>
      <c r="F779" s="9" t="s">
        <v>200</v>
      </c>
      <c r="G779" s="185">
        <v>1</v>
      </c>
      <c r="H779" s="185"/>
      <c r="I779" s="186">
        <v>0.64</v>
      </c>
      <c r="J779" s="186"/>
      <c r="K779" s="12">
        <v>0.64</v>
      </c>
    </row>
    <row r="780" spans="1:11" ht="21" customHeight="1">
      <c r="A780" s="9" t="s">
        <v>584</v>
      </c>
      <c r="B780" s="183" t="s">
        <v>585</v>
      </c>
      <c r="C780" s="183"/>
      <c r="D780" s="184" t="s">
        <v>132</v>
      </c>
      <c r="E780" s="184"/>
      <c r="F780" s="9" t="s">
        <v>200</v>
      </c>
      <c r="G780" s="185">
        <v>1</v>
      </c>
      <c r="H780" s="185"/>
      <c r="I780" s="186">
        <v>1.1599999999999999</v>
      </c>
      <c r="J780" s="186"/>
      <c r="K780" s="12">
        <v>1.1599999999999999</v>
      </c>
    </row>
    <row r="781" spans="1:11" ht="21" customHeight="1">
      <c r="A781" s="9" t="s">
        <v>892</v>
      </c>
      <c r="B781" s="183" t="s">
        <v>893</v>
      </c>
      <c r="C781" s="183"/>
      <c r="D781" s="184" t="s">
        <v>132</v>
      </c>
      <c r="E781" s="184"/>
      <c r="F781" s="9" t="s">
        <v>200</v>
      </c>
      <c r="G781" s="185">
        <v>1</v>
      </c>
      <c r="H781" s="185"/>
      <c r="I781" s="186">
        <v>0.01</v>
      </c>
      <c r="J781" s="186"/>
      <c r="K781" s="12">
        <v>0.01</v>
      </c>
    </row>
    <row r="782" spans="1:11" ht="21" customHeight="1">
      <c r="A782" s="9" t="s">
        <v>588</v>
      </c>
      <c r="B782" s="183" t="s">
        <v>589</v>
      </c>
      <c r="C782" s="183"/>
      <c r="D782" s="184" t="s">
        <v>132</v>
      </c>
      <c r="E782" s="184"/>
      <c r="F782" s="9" t="s">
        <v>200</v>
      </c>
      <c r="G782" s="185">
        <v>1</v>
      </c>
      <c r="H782" s="185"/>
      <c r="I782" s="186">
        <v>0.03</v>
      </c>
      <c r="J782" s="186"/>
      <c r="K782" s="12">
        <v>0.03</v>
      </c>
    </row>
    <row r="783" spans="1:11" ht="15" customHeight="1">
      <c r="A783" s="7"/>
      <c r="B783" s="7"/>
      <c r="C783" s="7"/>
      <c r="D783" s="7"/>
      <c r="E783" s="7"/>
      <c r="F783" s="7"/>
      <c r="G783" s="187" t="s">
        <v>592</v>
      </c>
      <c r="H783" s="187"/>
      <c r="I783" s="187"/>
      <c r="J783" s="187"/>
      <c r="K783" s="13">
        <v>1.84</v>
      </c>
    </row>
    <row r="784" spans="1:11" ht="15" customHeight="1">
      <c r="A784" s="188" t="s">
        <v>219</v>
      </c>
      <c r="B784" s="188"/>
      <c r="C784" s="188"/>
      <c r="D784" s="169" t="s">
        <v>3</v>
      </c>
      <c r="E784" s="169"/>
      <c r="F784" s="8" t="s">
        <v>4</v>
      </c>
      <c r="G784" s="169" t="s">
        <v>173</v>
      </c>
      <c r="H784" s="169"/>
      <c r="I784" s="169" t="s">
        <v>174</v>
      </c>
      <c r="J784" s="169"/>
      <c r="K784" s="8" t="s">
        <v>175</v>
      </c>
    </row>
    <row r="785" spans="1:11" ht="15" customHeight="1">
      <c r="A785" s="9" t="s">
        <v>804</v>
      </c>
      <c r="B785" s="183" t="s">
        <v>805</v>
      </c>
      <c r="C785" s="183"/>
      <c r="D785" s="184" t="s">
        <v>132</v>
      </c>
      <c r="E785" s="184"/>
      <c r="F785" s="9" t="s">
        <v>200</v>
      </c>
      <c r="G785" s="185">
        <v>1</v>
      </c>
      <c r="H785" s="185"/>
      <c r="I785" s="186">
        <v>101.1</v>
      </c>
      <c r="J785" s="186"/>
      <c r="K785" s="12">
        <v>101.1</v>
      </c>
    </row>
    <row r="786" spans="1:11" ht="15" customHeight="1">
      <c r="A786" s="7"/>
      <c r="B786" s="7"/>
      <c r="C786" s="7"/>
      <c r="D786" s="7"/>
      <c r="E786" s="7"/>
      <c r="F786" s="7"/>
      <c r="G786" s="187" t="s">
        <v>226</v>
      </c>
      <c r="H786" s="187"/>
      <c r="I786" s="187"/>
      <c r="J786" s="187"/>
      <c r="K786" s="13">
        <v>101.1</v>
      </c>
    </row>
    <row r="787" spans="1:11" ht="15" customHeight="1">
      <c r="A787" s="188" t="s">
        <v>204</v>
      </c>
      <c r="B787" s="188"/>
      <c r="C787" s="188"/>
      <c r="D787" s="169" t="s">
        <v>3</v>
      </c>
      <c r="E787" s="169"/>
      <c r="F787" s="8" t="s">
        <v>4</v>
      </c>
      <c r="G787" s="169" t="s">
        <v>173</v>
      </c>
      <c r="H787" s="169"/>
      <c r="I787" s="169" t="s">
        <v>174</v>
      </c>
      <c r="J787" s="169"/>
      <c r="K787" s="8" t="s">
        <v>175</v>
      </c>
    </row>
    <row r="788" spans="1:11" ht="21" customHeight="1">
      <c r="A788" s="9" t="s">
        <v>894</v>
      </c>
      <c r="B788" s="183" t="s">
        <v>895</v>
      </c>
      <c r="C788" s="183"/>
      <c r="D788" s="184" t="s">
        <v>132</v>
      </c>
      <c r="E788" s="184"/>
      <c r="F788" s="9" t="s">
        <v>200</v>
      </c>
      <c r="G788" s="185">
        <v>1</v>
      </c>
      <c r="H788" s="185"/>
      <c r="I788" s="186">
        <v>1.72</v>
      </c>
      <c r="J788" s="186"/>
      <c r="K788" s="12">
        <v>1.72</v>
      </c>
    </row>
    <row r="789" spans="1:11" ht="15" customHeight="1">
      <c r="A789" s="7"/>
      <c r="B789" s="7"/>
      <c r="C789" s="7"/>
      <c r="D789" s="7"/>
      <c r="E789" s="7"/>
      <c r="F789" s="7"/>
      <c r="G789" s="187" t="s">
        <v>207</v>
      </c>
      <c r="H789" s="187"/>
      <c r="I789" s="187"/>
      <c r="J789" s="187"/>
      <c r="K789" s="13">
        <v>1.72</v>
      </c>
    </row>
    <row r="790" spans="1:11" ht="15" customHeight="1">
      <c r="A790" s="7"/>
      <c r="B790" s="7"/>
      <c r="C790" s="7"/>
      <c r="D790" s="7"/>
      <c r="E790" s="7"/>
      <c r="F790" s="7"/>
      <c r="G790" s="170" t="s">
        <v>179</v>
      </c>
      <c r="H790" s="170"/>
      <c r="I790" s="170"/>
      <c r="J790" s="170"/>
      <c r="K790" s="3">
        <v>104.66</v>
      </c>
    </row>
    <row r="791" spans="1:11" ht="9.9499999999999993" customHeight="1">
      <c r="A791" s="7"/>
      <c r="B791" s="7"/>
      <c r="C791" s="7"/>
      <c r="D791" s="7"/>
      <c r="E791" s="7"/>
      <c r="F791" s="7"/>
      <c r="G791" s="178"/>
      <c r="H791" s="178"/>
      <c r="I791" s="178"/>
      <c r="J791" s="178"/>
      <c r="K791" s="178"/>
    </row>
    <row r="792" spans="1:11" ht="20.100000000000001" customHeight="1">
      <c r="A792" s="179" t="s">
        <v>896</v>
      </c>
      <c r="B792" s="179"/>
      <c r="C792" s="179"/>
      <c r="D792" s="179"/>
      <c r="E792" s="179"/>
      <c r="F792" s="179"/>
      <c r="G792" s="179"/>
      <c r="H792" s="179"/>
      <c r="I792" s="179"/>
      <c r="J792" s="179"/>
      <c r="K792" s="179"/>
    </row>
    <row r="793" spans="1:11" ht="12.95" customHeight="1">
      <c r="A793" s="180" t="s">
        <v>256</v>
      </c>
      <c r="B793" s="180"/>
      <c r="C793" s="180"/>
      <c r="D793" s="181" t="s">
        <v>257</v>
      </c>
      <c r="E793" s="176" t="s">
        <v>258</v>
      </c>
      <c r="F793" s="176"/>
      <c r="G793" s="176" t="s">
        <v>259</v>
      </c>
      <c r="H793" s="176"/>
      <c r="I793" s="176"/>
      <c r="J793" s="176"/>
      <c r="K793" s="176" t="s">
        <v>260</v>
      </c>
    </row>
    <row r="794" spans="1:11" ht="12" customHeight="1">
      <c r="A794" s="180"/>
      <c r="B794" s="180"/>
      <c r="C794" s="180"/>
      <c r="D794" s="181"/>
      <c r="E794" s="8" t="s">
        <v>261</v>
      </c>
      <c r="F794" s="8" t="s">
        <v>262</v>
      </c>
      <c r="G794" s="169" t="s">
        <v>261</v>
      </c>
      <c r="H794" s="169"/>
      <c r="I794" s="169" t="s">
        <v>262</v>
      </c>
      <c r="J794" s="169"/>
      <c r="K794" s="176"/>
    </row>
    <row r="795" spans="1:11" ht="15.95" customHeight="1">
      <c r="A795" s="4" t="s">
        <v>335</v>
      </c>
      <c r="B795" s="174" t="s">
        <v>897</v>
      </c>
      <c r="C795" s="174"/>
      <c r="D795" s="15">
        <v>1</v>
      </c>
      <c r="E795" s="16">
        <v>1</v>
      </c>
      <c r="F795" s="16">
        <v>0</v>
      </c>
      <c r="G795" s="175">
        <v>246.79300000000001</v>
      </c>
      <c r="H795" s="175"/>
      <c r="I795" s="175">
        <v>111.8194</v>
      </c>
      <c r="J795" s="175"/>
      <c r="K795" s="17">
        <v>246.79300000000001</v>
      </c>
    </row>
    <row r="796" spans="1:11" ht="15" customHeight="1">
      <c r="A796" s="1"/>
      <c r="B796" s="1"/>
      <c r="C796" s="1"/>
      <c r="D796" s="1"/>
      <c r="E796" s="1"/>
      <c r="F796" s="1"/>
      <c r="G796" s="167" t="s">
        <v>265</v>
      </c>
      <c r="H796" s="167"/>
      <c r="I796" s="167"/>
      <c r="J796" s="167"/>
      <c r="K796" s="18">
        <v>246.79300000000001</v>
      </c>
    </row>
    <row r="797" spans="1:11" ht="20.100000000000001" customHeight="1">
      <c r="A797" s="168" t="s">
        <v>290</v>
      </c>
      <c r="B797" s="168"/>
      <c r="C797" s="168"/>
      <c r="D797" s="168"/>
      <c r="E797" s="168"/>
      <c r="F797" s="2" t="s">
        <v>4</v>
      </c>
      <c r="G797" s="176" t="s">
        <v>291</v>
      </c>
      <c r="H797" s="176"/>
      <c r="I797" s="176" t="s">
        <v>292</v>
      </c>
      <c r="J797" s="176"/>
      <c r="K797" s="2" t="s">
        <v>260</v>
      </c>
    </row>
    <row r="798" spans="1:11" ht="15" customHeight="1">
      <c r="A798" s="4" t="s">
        <v>293</v>
      </c>
      <c r="B798" s="171" t="s">
        <v>294</v>
      </c>
      <c r="C798" s="171"/>
      <c r="D798" s="171"/>
      <c r="E798" s="171"/>
      <c r="F798" s="4" t="s">
        <v>295</v>
      </c>
      <c r="G798" s="172">
        <v>1</v>
      </c>
      <c r="H798" s="172"/>
      <c r="I798" s="173">
        <v>17.649999999999999</v>
      </c>
      <c r="J798" s="173"/>
      <c r="K798" s="5">
        <v>17.649999999999999</v>
      </c>
    </row>
    <row r="799" spans="1:11" ht="15" customHeight="1">
      <c r="A799" s="1"/>
      <c r="B799" s="1"/>
      <c r="C799" s="1"/>
      <c r="D799" s="1"/>
      <c r="E799" s="1"/>
      <c r="F799" s="1"/>
      <c r="G799" s="167" t="s">
        <v>296</v>
      </c>
      <c r="H799" s="167"/>
      <c r="I799" s="167"/>
      <c r="J799" s="167"/>
      <c r="K799" s="20">
        <v>17.649999999999999</v>
      </c>
    </row>
    <row r="800" spans="1:11" ht="15" customHeight="1">
      <c r="A800" s="7"/>
      <c r="B800" s="7"/>
      <c r="C800" s="7"/>
      <c r="D800" s="7"/>
      <c r="E800" s="7"/>
      <c r="F800" s="7"/>
      <c r="G800" s="170" t="s">
        <v>266</v>
      </c>
      <c r="H800" s="170"/>
      <c r="I800" s="170"/>
      <c r="J800" s="170"/>
      <c r="K800" s="17">
        <v>264.44299999999998</v>
      </c>
    </row>
    <row r="801" spans="1:11" ht="15" customHeight="1">
      <c r="A801" s="7"/>
      <c r="B801" s="7"/>
      <c r="C801" s="7"/>
      <c r="D801" s="7"/>
      <c r="E801" s="7"/>
      <c r="F801" s="7"/>
      <c r="G801" s="170" t="s">
        <v>267</v>
      </c>
      <c r="H801" s="170"/>
      <c r="I801" s="170"/>
      <c r="J801" s="170"/>
      <c r="K801" s="19">
        <v>230.19</v>
      </c>
    </row>
    <row r="802" spans="1:11" ht="15" customHeight="1">
      <c r="A802" s="7"/>
      <c r="B802" s="7"/>
      <c r="C802" s="7"/>
      <c r="D802" s="7"/>
      <c r="E802" s="7"/>
      <c r="F802" s="7"/>
      <c r="G802" s="170" t="s">
        <v>268</v>
      </c>
      <c r="H802" s="170"/>
      <c r="I802" s="170"/>
      <c r="J802" s="170"/>
      <c r="K802" s="17">
        <v>1.1488</v>
      </c>
    </row>
    <row r="803" spans="1:11" ht="15" customHeight="1">
      <c r="A803" s="7"/>
      <c r="B803" s="7"/>
      <c r="C803" s="7"/>
      <c r="D803" s="7"/>
      <c r="E803" s="7"/>
      <c r="F803" s="7"/>
      <c r="G803" s="170" t="s">
        <v>269</v>
      </c>
      <c r="H803" s="170"/>
      <c r="I803" s="170"/>
      <c r="J803" s="170"/>
      <c r="K803" s="17">
        <v>1.5599999999999999E-2</v>
      </c>
    </row>
    <row r="804" spans="1:11" ht="15" customHeight="1">
      <c r="A804" s="7"/>
      <c r="B804" s="7"/>
      <c r="C804" s="7"/>
      <c r="D804" s="7"/>
      <c r="E804" s="7"/>
      <c r="F804" s="7"/>
      <c r="G804" s="170" t="s">
        <v>270</v>
      </c>
      <c r="H804" s="170"/>
      <c r="I804" s="170"/>
      <c r="J804" s="170"/>
      <c r="K804" s="6">
        <v>1.1644000000000001</v>
      </c>
    </row>
    <row r="805" spans="1:11" ht="15" customHeight="1">
      <c r="A805" s="7"/>
      <c r="B805" s="7"/>
      <c r="C805" s="7"/>
      <c r="D805" s="7"/>
      <c r="E805" s="7"/>
      <c r="F805" s="7"/>
      <c r="G805" s="170" t="s">
        <v>179</v>
      </c>
      <c r="H805" s="170"/>
      <c r="I805" s="170"/>
      <c r="J805" s="170"/>
      <c r="K805" s="3">
        <v>1.1599999999999999</v>
      </c>
    </row>
    <row r="806" spans="1:11" ht="9.9499999999999993" customHeight="1">
      <c r="A806" s="7"/>
      <c r="B806" s="7"/>
      <c r="C806" s="7"/>
      <c r="D806" s="7"/>
      <c r="E806" s="7"/>
      <c r="F806" s="7"/>
      <c r="G806" s="178"/>
      <c r="H806" s="178"/>
      <c r="I806" s="178"/>
      <c r="J806" s="178"/>
      <c r="K806" s="178"/>
    </row>
    <row r="807" spans="1:11" ht="20.100000000000001" customHeight="1">
      <c r="A807" s="179" t="s">
        <v>898</v>
      </c>
      <c r="B807" s="179"/>
      <c r="C807" s="179"/>
      <c r="D807" s="179"/>
      <c r="E807" s="179"/>
      <c r="F807" s="179"/>
      <c r="G807" s="179"/>
      <c r="H807" s="179"/>
      <c r="I807" s="179"/>
      <c r="J807" s="179"/>
      <c r="K807" s="179"/>
    </row>
    <row r="808" spans="1:11" ht="12.95" customHeight="1">
      <c r="A808" s="180" t="s">
        <v>256</v>
      </c>
      <c r="B808" s="180"/>
      <c r="C808" s="180"/>
      <c r="D808" s="181" t="s">
        <v>257</v>
      </c>
      <c r="E808" s="176" t="s">
        <v>258</v>
      </c>
      <c r="F808" s="176"/>
      <c r="G808" s="176" t="s">
        <v>259</v>
      </c>
      <c r="H808" s="176"/>
      <c r="I808" s="176"/>
      <c r="J808" s="176"/>
      <c r="K808" s="176" t="s">
        <v>260</v>
      </c>
    </row>
    <row r="809" spans="1:11" ht="12" customHeight="1">
      <c r="A809" s="180"/>
      <c r="B809" s="180"/>
      <c r="C809" s="180"/>
      <c r="D809" s="181"/>
      <c r="E809" s="8" t="s">
        <v>261</v>
      </c>
      <c r="F809" s="8" t="s">
        <v>262</v>
      </c>
      <c r="G809" s="169" t="s">
        <v>261</v>
      </c>
      <c r="H809" s="169"/>
      <c r="I809" s="169" t="s">
        <v>262</v>
      </c>
      <c r="J809" s="169"/>
      <c r="K809" s="176"/>
    </row>
    <row r="810" spans="1:11" ht="15" customHeight="1">
      <c r="A810" s="4" t="s">
        <v>899</v>
      </c>
      <c r="B810" s="174" t="s">
        <v>900</v>
      </c>
      <c r="C810" s="174"/>
      <c r="D810" s="15">
        <v>1</v>
      </c>
      <c r="E810" s="16">
        <v>1</v>
      </c>
      <c r="F810" s="16">
        <v>0</v>
      </c>
      <c r="G810" s="175">
        <v>548.47559999999999</v>
      </c>
      <c r="H810" s="175"/>
      <c r="I810" s="175">
        <v>251.1823</v>
      </c>
      <c r="J810" s="175"/>
      <c r="K810" s="17">
        <v>548.47559999999999</v>
      </c>
    </row>
    <row r="811" spans="1:11" ht="15" customHeight="1">
      <c r="A811" s="1"/>
      <c r="B811" s="1"/>
      <c r="C811" s="1"/>
      <c r="D811" s="1"/>
      <c r="E811" s="1"/>
      <c r="F811" s="1"/>
      <c r="G811" s="167" t="s">
        <v>265</v>
      </c>
      <c r="H811" s="167"/>
      <c r="I811" s="167"/>
      <c r="J811" s="167"/>
      <c r="K811" s="18">
        <v>548.47559999999999</v>
      </c>
    </row>
    <row r="812" spans="1:11" ht="15" customHeight="1">
      <c r="A812" s="7"/>
      <c r="B812" s="7"/>
      <c r="C812" s="7"/>
      <c r="D812" s="7"/>
      <c r="E812" s="7"/>
      <c r="F812" s="7"/>
      <c r="G812" s="170" t="s">
        <v>266</v>
      </c>
      <c r="H812" s="170"/>
      <c r="I812" s="170"/>
      <c r="J812" s="170"/>
      <c r="K812" s="17">
        <v>548.47559999999999</v>
      </c>
    </row>
    <row r="813" spans="1:11" ht="15" customHeight="1">
      <c r="A813" s="7"/>
      <c r="B813" s="7"/>
      <c r="C813" s="7"/>
      <c r="D813" s="7"/>
      <c r="E813" s="7"/>
      <c r="F813" s="7"/>
      <c r="G813" s="170" t="s">
        <v>267</v>
      </c>
      <c r="H813" s="170"/>
      <c r="I813" s="170"/>
      <c r="J813" s="170"/>
      <c r="K813" s="19">
        <v>22.63</v>
      </c>
    </row>
    <row r="814" spans="1:11" ht="15" customHeight="1">
      <c r="A814" s="7"/>
      <c r="B814" s="7"/>
      <c r="C814" s="7"/>
      <c r="D814" s="7"/>
      <c r="E814" s="7"/>
      <c r="F814" s="7"/>
      <c r="G814" s="170" t="s">
        <v>268</v>
      </c>
      <c r="H814" s="170"/>
      <c r="I814" s="170"/>
      <c r="J814" s="170"/>
      <c r="K814" s="17">
        <v>24.236699999999999</v>
      </c>
    </row>
    <row r="815" spans="1:11" ht="15" customHeight="1">
      <c r="A815" s="7"/>
      <c r="B815" s="7"/>
      <c r="C815" s="7"/>
      <c r="D815" s="7"/>
      <c r="E815" s="7"/>
      <c r="F815" s="7"/>
      <c r="G815" s="170" t="s">
        <v>881</v>
      </c>
      <c r="H815" s="170"/>
      <c r="I815" s="170"/>
      <c r="J815" s="170"/>
      <c r="K815" s="17">
        <v>5.57E-2</v>
      </c>
    </row>
    <row r="816" spans="1:11" ht="20.100000000000001" customHeight="1">
      <c r="A816" s="168" t="s">
        <v>371</v>
      </c>
      <c r="B816" s="168"/>
      <c r="C816" s="168"/>
      <c r="D816" s="168"/>
      <c r="E816" s="168"/>
      <c r="F816" s="2" t="s">
        <v>4</v>
      </c>
      <c r="G816" s="176" t="s">
        <v>291</v>
      </c>
      <c r="H816" s="176"/>
      <c r="I816" s="176" t="s">
        <v>372</v>
      </c>
      <c r="J816" s="176"/>
      <c r="K816" s="2" t="s">
        <v>301</v>
      </c>
    </row>
    <row r="817" spans="1:11" ht="15" customHeight="1">
      <c r="A817" s="4" t="s">
        <v>901</v>
      </c>
      <c r="B817" s="174" t="s">
        <v>902</v>
      </c>
      <c r="C817" s="174"/>
      <c r="D817" s="174"/>
      <c r="E817" s="174"/>
      <c r="F817" s="4" t="s">
        <v>278</v>
      </c>
      <c r="G817" s="172">
        <v>2.7999999999999998E-4</v>
      </c>
      <c r="H817" s="172"/>
      <c r="I817" s="177">
        <v>6232.7</v>
      </c>
      <c r="J817" s="177"/>
      <c r="K817" s="6">
        <v>1.75</v>
      </c>
    </row>
    <row r="818" spans="1:11" ht="15" customHeight="1">
      <c r="A818" s="1"/>
      <c r="B818" s="1"/>
      <c r="C818" s="1"/>
      <c r="D818" s="1"/>
      <c r="E818" s="1"/>
      <c r="F818" s="1"/>
      <c r="G818" s="167" t="s">
        <v>383</v>
      </c>
      <c r="H818" s="167"/>
      <c r="I818" s="167"/>
      <c r="J818" s="167"/>
      <c r="K818" s="3">
        <v>1.75</v>
      </c>
    </row>
    <row r="819" spans="1:11" ht="15" customHeight="1">
      <c r="A819" s="168" t="s">
        <v>305</v>
      </c>
      <c r="B819" s="168"/>
      <c r="C819" s="168"/>
      <c r="D819" s="8" t="s">
        <v>306</v>
      </c>
      <c r="E819" s="169" t="s">
        <v>307</v>
      </c>
      <c r="F819" s="169"/>
      <c r="G819" s="169" t="s">
        <v>291</v>
      </c>
      <c r="H819" s="169"/>
      <c r="I819" s="169" t="s">
        <v>174</v>
      </c>
      <c r="J819" s="169"/>
      <c r="K819" s="8" t="s">
        <v>301</v>
      </c>
    </row>
    <row r="820" spans="1:11" ht="20.100000000000001" customHeight="1">
      <c r="A820" s="21" t="s">
        <v>901</v>
      </c>
      <c r="B820" s="163" t="s">
        <v>903</v>
      </c>
      <c r="C820" s="163"/>
      <c r="D820" s="21" t="s">
        <v>309</v>
      </c>
      <c r="E820" s="164" t="s">
        <v>360</v>
      </c>
      <c r="F820" s="164"/>
      <c r="G820" s="165">
        <v>4.0000000000000003E-5</v>
      </c>
      <c r="H820" s="165"/>
      <c r="I820" s="166">
        <v>28.36</v>
      </c>
      <c r="J820" s="166"/>
      <c r="K820" s="24">
        <v>0</v>
      </c>
    </row>
    <row r="821" spans="1:11" ht="15" customHeight="1">
      <c r="A821" s="1"/>
      <c r="B821" s="1"/>
      <c r="C821" s="1"/>
      <c r="D821" s="1"/>
      <c r="E821" s="1"/>
      <c r="F821" s="1"/>
      <c r="G821" s="167" t="s">
        <v>311</v>
      </c>
      <c r="H821" s="167"/>
      <c r="I821" s="167"/>
      <c r="J821" s="167"/>
      <c r="K821" s="6">
        <v>0</v>
      </c>
    </row>
    <row r="822" spans="1:11" ht="12.95" customHeight="1">
      <c r="A822" s="168" t="s">
        <v>312</v>
      </c>
      <c r="B822" s="168"/>
      <c r="C822" s="169" t="s">
        <v>30</v>
      </c>
      <c r="D822" s="169" t="s">
        <v>5</v>
      </c>
      <c r="E822" s="169" t="s">
        <v>313</v>
      </c>
      <c r="F822" s="169"/>
      <c r="G822" s="169" t="s">
        <v>314</v>
      </c>
      <c r="H822" s="169"/>
      <c r="I822" s="169" t="s">
        <v>315</v>
      </c>
      <c r="J822" s="169"/>
      <c r="K822" s="169" t="s">
        <v>301</v>
      </c>
    </row>
    <row r="823" spans="1:11" ht="12" customHeight="1">
      <c r="A823" s="168"/>
      <c r="B823" s="168"/>
      <c r="C823" s="169"/>
      <c r="D823" s="169"/>
      <c r="E823" s="8" t="s">
        <v>316</v>
      </c>
      <c r="F823" s="8" t="s">
        <v>317</v>
      </c>
      <c r="G823" s="8" t="s">
        <v>316</v>
      </c>
      <c r="H823" s="8" t="s">
        <v>317</v>
      </c>
      <c r="I823" s="8" t="s">
        <v>316</v>
      </c>
      <c r="J823" s="8" t="s">
        <v>317</v>
      </c>
      <c r="K823" s="169"/>
    </row>
    <row r="824" spans="1:11" ht="20.100000000000001" customHeight="1">
      <c r="A824" s="21" t="s">
        <v>901</v>
      </c>
      <c r="B824" s="22" t="s">
        <v>903</v>
      </c>
      <c r="C824" s="21" t="s">
        <v>48</v>
      </c>
      <c r="D824" s="23">
        <v>4.0000000000000003E-5</v>
      </c>
      <c r="E824" s="25">
        <v>0</v>
      </c>
      <c r="F824" s="24">
        <v>0.93</v>
      </c>
      <c r="G824" s="25">
        <v>0</v>
      </c>
      <c r="H824" s="24">
        <v>0.75</v>
      </c>
      <c r="I824" s="25">
        <v>0</v>
      </c>
      <c r="J824" s="24">
        <v>0.61</v>
      </c>
      <c r="K824" s="24">
        <v>0</v>
      </c>
    </row>
    <row r="825" spans="1:11" ht="15" customHeight="1">
      <c r="A825" s="1"/>
      <c r="B825" s="1"/>
      <c r="C825" s="1"/>
      <c r="D825" s="1"/>
      <c r="E825" s="1"/>
      <c r="F825" s="1"/>
      <c r="G825" s="167" t="s">
        <v>318</v>
      </c>
      <c r="H825" s="167"/>
      <c r="I825" s="167"/>
      <c r="J825" s="167"/>
      <c r="K825" s="6">
        <v>0</v>
      </c>
    </row>
    <row r="826" spans="1:11" ht="15" customHeight="1">
      <c r="A826" s="7"/>
      <c r="B826" s="7"/>
      <c r="C826" s="7"/>
      <c r="D826" s="7"/>
      <c r="E826" s="7"/>
      <c r="F826" s="7"/>
      <c r="G826" s="170" t="s">
        <v>270</v>
      </c>
      <c r="H826" s="170"/>
      <c r="I826" s="170"/>
      <c r="J826" s="170"/>
      <c r="K826" s="6">
        <v>26.042400000000001</v>
      </c>
    </row>
    <row r="827" spans="1:11" ht="15" customHeight="1">
      <c r="A827" s="7"/>
      <c r="B827" s="7"/>
      <c r="C827" s="7"/>
      <c r="D827" s="7"/>
      <c r="E827" s="7"/>
      <c r="F827" s="7"/>
      <c r="G827" s="170" t="s">
        <v>179</v>
      </c>
      <c r="H827" s="170"/>
      <c r="I827" s="170"/>
      <c r="J827" s="170"/>
      <c r="K827" s="3">
        <v>26.03</v>
      </c>
    </row>
    <row r="828" spans="1:11" ht="9.9499999999999993" customHeight="1">
      <c r="A828" s="7"/>
      <c r="B828" s="7"/>
      <c r="C828" s="7"/>
      <c r="D828" s="7"/>
      <c r="E828" s="7"/>
      <c r="F828" s="7"/>
      <c r="G828" s="178"/>
      <c r="H828" s="178"/>
      <c r="I828" s="178"/>
      <c r="J828" s="178"/>
      <c r="K828" s="178"/>
    </row>
    <row r="829" spans="1:11" ht="20.100000000000001" customHeight="1">
      <c r="A829" s="179" t="s">
        <v>904</v>
      </c>
      <c r="B829" s="179"/>
      <c r="C829" s="179"/>
      <c r="D829" s="179"/>
      <c r="E829" s="179"/>
      <c r="F829" s="179"/>
      <c r="G829" s="179"/>
      <c r="H829" s="179"/>
      <c r="I829" s="179"/>
      <c r="J829" s="179"/>
      <c r="K829" s="179"/>
    </row>
    <row r="830" spans="1:11" ht="12.95" customHeight="1">
      <c r="A830" s="180" t="s">
        <v>256</v>
      </c>
      <c r="B830" s="180"/>
      <c r="C830" s="180"/>
      <c r="D830" s="181" t="s">
        <v>257</v>
      </c>
      <c r="E830" s="176" t="s">
        <v>258</v>
      </c>
      <c r="F830" s="176"/>
      <c r="G830" s="176" t="s">
        <v>259</v>
      </c>
      <c r="H830" s="176"/>
      <c r="I830" s="176"/>
      <c r="J830" s="176"/>
      <c r="K830" s="176" t="s">
        <v>260</v>
      </c>
    </row>
    <row r="831" spans="1:11" ht="12" customHeight="1">
      <c r="A831" s="180"/>
      <c r="B831" s="180"/>
      <c r="C831" s="180"/>
      <c r="D831" s="181"/>
      <c r="E831" s="8" t="s">
        <v>261</v>
      </c>
      <c r="F831" s="8" t="s">
        <v>262</v>
      </c>
      <c r="G831" s="169" t="s">
        <v>261</v>
      </c>
      <c r="H831" s="169"/>
      <c r="I831" s="169" t="s">
        <v>262</v>
      </c>
      <c r="J831" s="169"/>
      <c r="K831" s="176"/>
    </row>
    <row r="832" spans="1:11" ht="15.95" customHeight="1">
      <c r="A832" s="4" t="s">
        <v>905</v>
      </c>
      <c r="B832" s="174" t="s">
        <v>906</v>
      </c>
      <c r="C832" s="174"/>
      <c r="D832" s="15">
        <v>2</v>
      </c>
      <c r="E832" s="16">
        <v>1</v>
      </c>
      <c r="F832" s="16">
        <v>0</v>
      </c>
      <c r="G832" s="175">
        <v>0.52359999999999995</v>
      </c>
      <c r="H832" s="175"/>
      <c r="I832" s="175">
        <v>0.35849999999999999</v>
      </c>
      <c r="J832" s="175"/>
      <c r="K832" s="17">
        <v>1.0471999999999999</v>
      </c>
    </row>
    <row r="833" spans="1:11" ht="15" customHeight="1">
      <c r="A833" s="4" t="s">
        <v>907</v>
      </c>
      <c r="B833" s="174" t="s">
        <v>908</v>
      </c>
      <c r="C833" s="174"/>
      <c r="D833" s="15">
        <v>1</v>
      </c>
      <c r="E833" s="16">
        <v>1</v>
      </c>
      <c r="F833" s="16">
        <v>0</v>
      </c>
      <c r="G833" s="175">
        <v>3.2509999999999999</v>
      </c>
      <c r="H833" s="175"/>
      <c r="I833" s="175">
        <v>2.0204</v>
      </c>
      <c r="J833" s="175"/>
      <c r="K833" s="17">
        <v>3.2509999999999999</v>
      </c>
    </row>
    <row r="834" spans="1:11" ht="15" customHeight="1">
      <c r="A834" s="4" t="s">
        <v>909</v>
      </c>
      <c r="B834" s="174" t="s">
        <v>910</v>
      </c>
      <c r="C834" s="174"/>
      <c r="D834" s="15">
        <v>1</v>
      </c>
      <c r="E834" s="16">
        <v>1</v>
      </c>
      <c r="F834" s="16">
        <v>0</v>
      </c>
      <c r="G834" s="175">
        <v>9.0167999999999999</v>
      </c>
      <c r="H834" s="175"/>
      <c r="I834" s="175">
        <v>0.42199999999999999</v>
      </c>
      <c r="J834" s="175"/>
      <c r="K834" s="17">
        <v>9.0167999999999999</v>
      </c>
    </row>
    <row r="835" spans="1:11" ht="15" customHeight="1">
      <c r="A835" s="4" t="s">
        <v>911</v>
      </c>
      <c r="B835" s="174" t="s">
        <v>912</v>
      </c>
      <c r="C835" s="174"/>
      <c r="D835" s="15">
        <v>1</v>
      </c>
      <c r="E835" s="16">
        <v>1</v>
      </c>
      <c r="F835" s="16">
        <v>0</v>
      </c>
      <c r="G835" s="175">
        <v>0.54139999999999999</v>
      </c>
      <c r="H835" s="175"/>
      <c r="I835" s="175">
        <v>0.37619999999999998</v>
      </c>
      <c r="J835" s="175"/>
      <c r="K835" s="17">
        <v>0.54139999999999999</v>
      </c>
    </row>
    <row r="836" spans="1:11" ht="15" customHeight="1">
      <c r="A836" s="1"/>
      <c r="B836" s="1"/>
      <c r="C836" s="1"/>
      <c r="D836" s="1"/>
      <c r="E836" s="1"/>
      <c r="F836" s="1"/>
      <c r="G836" s="167" t="s">
        <v>265</v>
      </c>
      <c r="H836" s="167"/>
      <c r="I836" s="167"/>
      <c r="J836" s="167"/>
      <c r="K836" s="18">
        <v>13.856400000000001</v>
      </c>
    </row>
    <row r="837" spans="1:11" ht="20.100000000000001" customHeight="1">
      <c r="A837" s="168" t="s">
        <v>290</v>
      </c>
      <c r="B837" s="168"/>
      <c r="C837" s="168"/>
      <c r="D837" s="168"/>
      <c r="E837" s="168"/>
      <c r="F837" s="2" t="s">
        <v>4</v>
      </c>
      <c r="G837" s="176" t="s">
        <v>291</v>
      </c>
      <c r="H837" s="176"/>
      <c r="I837" s="176" t="s">
        <v>292</v>
      </c>
      <c r="J837" s="176"/>
      <c r="K837" s="2" t="s">
        <v>260</v>
      </c>
    </row>
    <row r="838" spans="1:11" ht="15" customHeight="1">
      <c r="A838" s="4" t="s">
        <v>293</v>
      </c>
      <c r="B838" s="171" t="s">
        <v>294</v>
      </c>
      <c r="C838" s="171"/>
      <c r="D838" s="171"/>
      <c r="E838" s="171"/>
      <c r="F838" s="4" t="s">
        <v>295</v>
      </c>
      <c r="G838" s="172">
        <v>4</v>
      </c>
      <c r="H838" s="172"/>
      <c r="I838" s="173">
        <v>17.649999999999999</v>
      </c>
      <c r="J838" s="173"/>
      <c r="K838" s="5">
        <v>70.599999999999994</v>
      </c>
    </row>
    <row r="839" spans="1:11" ht="15" customHeight="1">
      <c r="A839" s="1"/>
      <c r="B839" s="1"/>
      <c r="C839" s="1"/>
      <c r="D839" s="1"/>
      <c r="E839" s="1"/>
      <c r="F839" s="1"/>
      <c r="G839" s="167" t="s">
        <v>296</v>
      </c>
      <c r="H839" s="167"/>
      <c r="I839" s="167"/>
      <c r="J839" s="167"/>
      <c r="K839" s="20">
        <v>70.599999999999994</v>
      </c>
    </row>
    <row r="840" spans="1:11" ht="15" customHeight="1">
      <c r="A840" s="7"/>
      <c r="B840" s="7"/>
      <c r="C840" s="7"/>
      <c r="D840" s="7"/>
      <c r="E840" s="7"/>
      <c r="F840" s="7"/>
      <c r="G840" s="170" t="s">
        <v>266</v>
      </c>
      <c r="H840" s="170"/>
      <c r="I840" s="170"/>
      <c r="J840" s="170"/>
      <c r="K840" s="17">
        <v>84.456400000000002</v>
      </c>
    </row>
    <row r="841" spans="1:11" ht="15" customHeight="1">
      <c r="A841" s="7"/>
      <c r="B841" s="7"/>
      <c r="C841" s="7"/>
      <c r="D841" s="7"/>
      <c r="E841" s="7"/>
      <c r="F841" s="7"/>
      <c r="G841" s="170" t="s">
        <v>267</v>
      </c>
      <c r="H841" s="170"/>
      <c r="I841" s="170"/>
      <c r="J841" s="170"/>
      <c r="K841" s="19">
        <v>77.53</v>
      </c>
    </row>
    <row r="842" spans="1:11" ht="15" customHeight="1">
      <c r="A842" s="7"/>
      <c r="B842" s="7"/>
      <c r="C842" s="7"/>
      <c r="D842" s="7"/>
      <c r="E842" s="7"/>
      <c r="F842" s="7"/>
      <c r="G842" s="170" t="s">
        <v>268</v>
      </c>
      <c r="H842" s="170"/>
      <c r="I842" s="170"/>
      <c r="J842" s="170"/>
      <c r="K842" s="17">
        <v>1.0892999999999999</v>
      </c>
    </row>
    <row r="843" spans="1:11" ht="20.100000000000001" customHeight="1">
      <c r="A843" s="168" t="s">
        <v>300</v>
      </c>
      <c r="B843" s="168"/>
      <c r="C843" s="168"/>
      <c r="D843" s="168"/>
      <c r="E843" s="168"/>
      <c r="F843" s="2" t="s">
        <v>4</v>
      </c>
      <c r="G843" s="176" t="s">
        <v>291</v>
      </c>
      <c r="H843" s="176"/>
      <c r="I843" s="176" t="s">
        <v>174</v>
      </c>
      <c r="J843" s="176"/>
      <c r="K843" s="2" t="s">
        <v>301</v>
      </c>
    </row>
    <row r="844" spans="1:11" ht="15" customHeight="1">
      <c r="A844" s="4" t="s">
        <v>913</v>
      </c>
      <c r="B844" s="174" t="s">
        <v>914</v>
      </c>
      <c r="C844" s="174"/>
      <c r="D844" s="174"/>
      <c r="E844" s="174"/>
      <c r="F844" s="4" t="s">
        <v>351</v>
      </c>
      <c r="G844" s="182">
        <v>1.7963199999999999</v>
      </c>
      <c r="H844" s="182"/>
      <c r="I844" s="177">
        <v>10.85</v>
      </c>
      <c r="J844" s="177"/>
      <c r="K844" s="6">
        <v>19.489999999999998</v>
      </c>
    </row>
    <row r="845" spans="1:11" ht="15.95" customHeight="1">
      <c r="A845" s="4" t="s">
        <v>915</v>
      </c>
      <c r="B845" s="174" t="s">
        <v>916</v>
      </c>
      <c r="C845" s="174"/>
      <c r="D845" s="174"/>
      <c r="E845" s="174"/>
      <c r="F845" s="4" t="s">
        <v>69</v>
      </c>
      <c r="G845" s="182">
        <v>4.9500000000000002E-2</v>
      </c>
      <c r="H845" s="182"/>
      <c r="I845" s="177">
        <v>426.12</v>
      </c>
      <c r="J845" s="177"/>
      <c r="K845" s="6">
        <v>21.09</v>
      </c>
    </row>
    <row r="846" spans="1:11" ht="15" customHeight="1">
      <c r="A846" s="1"/>
      <c r="B846" s="1"/>
      <c r="C846" s="1"/>
      <c r="D846" s="1"/>
      <c r="E846" s="1"/>
      <c r="F846" s="1"/>
      <c r="G846" s="167" t="s">
        <v>304</v>
      </c>
      <c r="H846" s="167"/>
      <c r="I846" s="167"/>
      <c r="J846" s="167"/>
      <c r="K846" s="3">
        <v>40.58</v>
      </c>
    </row>
    <row r="847" spans="1:11" ht="15" customHeight="1">
      <c r="A847" s="7"/>
      <c r="B847" s="7"/>
      <c r="C847" s="7"/>
      <c r="D847" s="7"/>
      <c r="E847" s="7"/>
      <c r="F847" s="7"/>
      <c r="G847" s="170" t="s">
        <v>270</v>
      </c>
      <c r="H847" s="170"/>
      <c r="I847" s="170"/>
      <c r="J847" s="170"/>
      <c r="K847" s="6">
        <v>41.6693</v>
      </c>
    </row>
    <row r="848" spans="1:11" ht="15" customHeight="1">
      <c r="A848" s="7"/>
      <c r="B848" s="7"/>
      <c r="C848" s="7"/>
      <c r="D848" s="7"/>
      <c r="E848" s="7"/>
      <c r="F848" s="7"/>
      <c r="G848" s="170" t="s">
        <v>179</v>
      </c>
      <c r="H848" s="170"/>
      <c r="I848" s="170"/>
      <c r="J848" s="170"/>
      <c r="K848" s="3">
        <v>41.67</v>
      </c>
    </row>
    <row r="849" spans="1:11" ht="9.9499999999999993" customHeight="1">
      <c r="A849" s="7"/>
      <c r="B849" s="7"/>
      <c r="C849" s="7"/>
      <c r="D849" s="7"/>
      <c r="E849" s="7"/>
      <c r="F849" s="7"/>
      <c r="G849" s="178"/>
      <c r="H849" s="178"/>
      <c r="I849" s="178"/>
      <c r="J849" s="178"/>
      <c r="K849" s="178"/>
    </row>
    <row r="850" spans="1:11" ht="20.100000000000001" customHeight="1">
      <c r="A850" s="179" t="s">
        <v>917</v>
      </c>
      <c r="B850" s="179"/>
      <c r="C850" s="179"/>
      <c r="D850" s="179"/>
      <c r="E850" s="179"/>
      <c r="F850" s="179"/>
      <c r="G850" s="179"/>
      <c r="H850" s="179"/>
      <c r="I850" s="179"/>
      <c r="J850" s="179"/>
      <c r="K850" s="179"/>
    </row>
    <row r="851" spans="1:11" ht="12.95" customHeight="1">
      <c r="A851" s="180" t="s">
        <v>256</v>
      </c>
      <c r="B851" s="180"/>
      <c r="C851" s="180"/>
      <c r="D851" s="181" t="s">
        <v>257</v>
      </c>
      <c r="E851" s="176" t="s">
        <v>258</v>
      </c>
      <c r="F851" s="176"/>
      <c r="G851" s="176" t="s">
        <v>259</v>
      </c>
      <c r="H851" s="176"/>
      <c r="I851" s="176"/>
      <c r="J851" s="176"/>
      <c r="K851" s="176" t="s">
        <v>260</v>
      </c>
    </row>
    <row r="852" spans="1:11" ht="12" customHeight="1">
      <c r="A852" s="180"/>
      <c r="B852" s="180"/>
      <c r="C852" s="180"/>
      <c r="D852" s="181"/>
      <c r="E852" s="8" t="s">
        <v>261</v>
      </c>
      <c r="F852" s="8" t="s">
        <v>262</v>
      </c>
      <c r="G852" s="169" t="s">
        <v>261</v>
      </c>
      <c r="H852" s="169"/>
      <c r="I852" s="169" t="s">
        <v>262</v>
      </c>
      <c r="J852" s="169"/>
      <c r="K852" s="176"/>
    </row>
    <row r="853" spans="1:11" ht="15.95" customHeight="1">
      <c r="A853" s="4" t="s">
        <v>905</v>
      </c>
      <c r="B853" s="174" t="s">
        <v>906</v>
      </c>
      <c r="C853" s="174"/>
      <c r="D853" s="15">
        <v>2</v>
      </c>
      <c r="E853" s="16">
        <v>1</v>
      </c>
      <c r="F853" s="16">
        <v>0</v>
      </c>
      <c r="G853" s="175">
        <v>0.52359999999999995</v>
      </c>
      <c r="H853" s="175"/>
      <c r="I853" s="175">
        <v>0.35849999999999999</v>
      </c>
      <c r="J853" s="175"/>
      <c r="K853" s="17">
        <v>1.0471999999999999</v>
      </c>
    </row>
    <row r="854" spans="1:11" ht="15" customHeight="1">
      <c r="A854" s="4" t="s">
        <v>907</v>
      </c>
      <c r="B854" s="174" t="s">
        <v>908</v>
      </c>
      <c r="C854" s="174"/>
      <c r="D854" s="15">
        <v>1</v>
      </c>
      <c r="E854" s="16">
        <v>1</v>
      </c>
      <c r="F854" s="16">
        <v>0</v>
      </c>
      <c r="G854" s="175">
        <v>3.2509999999999999</v>
      </c>
      <c r="H854" s="175"/>
      <c r="I854" s="175">
        <v>2.0204</v>
      </c>
      <c r="J854" s="175"/>
      <c r="K854" s="17">
        <v>3.2509999999999999</v>
      </c>
    </row>
    <row r="855" spans="1:11" ht="15" customHeight="1">
      <c r="A855" s="4" t="s">
        <v>909</v>
      </c>
      <c r="B855" s="174" t="s">
        <v>910</v>
      </c>
      <c r="C855" s="174"/>
      <c r="D855" s="15">
        <v>1</v>
      </c>
      <c r="E855" s="16">
        <v>1</v>
      </c>
      <c r="F855" s="16">
        <v>0</v>
      </c>
      <c r="G855" s="175">
        <v>9.0167999999999999</v>
      </c>
      <c r="H855" s="175"/>
      <c r="I855" s="175">
        <v>0.42199999999999999</v>
      </c>
      <c r="J855" s="175"/>
      <c r="K855" s="17">
        <v>9.0167999999999999</v>
      </c>
    </row>
    <row r="856" spans="1:11" ht="15" customHeight="1">
      <c r="A856" s="4" t="s">
        <v>911</v>
      </c>
      <c r="B856" s="174" t="s">
        <v>912</v>
      </c>
      <c r="C856" s="174"/>
      <c r="D856" s="15">
        <v>1</v>
      </c>
      <c r="E856" s="16">
        <v>1</v>
      </c>
      <c r="F856" s="16">
        <v>0</v>
      </c>
      <c r="G856" s="175">
        <v>0.54139999999999999</v>
      </c>
      <c r="H856" s="175"/>
      <c r="I856" s="175">
        <v>0.37619999999999998</v>
      </c>
      <c r="J856" s="175"/>
      <c r="K856" s="17">
        <v>0.54139999999999999</v>
      </c>
    </row>
    <row r="857" spans="1:11" ht="15" customHeight="1">
      <c r="A857" s="1"/>
      <c r="B857" s="1"/>
      <c r="C857" s="1"/>
      <c r="D857" s="1"/>
      <c r="E857" s="1"/>
      <c r="F857" s="1"/>
      <c r="G857" s="167" t="s">
        <v>265</v>
      </c>
      <c r="H857" s="167"/>
      <c r="I857" s="167"/>
      <c r="J857" s="167"/>
      <c r="K857" s="18">
        <v>13.856400000000001</v>
      </c>
    </row>
    <row r="858" spans="1:11" ht="20.100000000000001" customHeight="1">
      <c r="A858" s="168" t="s">
        <v>290</v>
      </c>
      <c r="B858" s="168"/>
      <c r="C858" s="168"/>
      <c r="D858" s="168"/>
      <c r="E858" s="168"/>
      <c r="F858" s="2" t="s">
        <v>4</v>
      </c>
      <c r="G858" s="176" t="s">
        <v>291</v>
      </c>
      <c r="H858" s="176"/>
      <c r="I858" s="176" t="s">
        <v>292</v>
      </c>
      <c r="J858" s="176"/>
      <c r="K858" s="2" t="s">
        <v>260</v>
      </c>
    </row>
    <row r="859" spans="1:11" ht="15" customHeight="1">
      <c r="A859" s="4" t="s">
        <v>293</v>
      </c>
      <c r="B859" s="171" t="s">
        <v>294</v>
      </c>
      <c r="C859" s="171"/>
      <c r="D859" s="171"/>
      <c r="E859" s="171"/>
      <c r="F859" s="4" t="s">
        <v>295</v>
      </c>
      <c r="G859" s="172">
        <v>4</v>
      </c>
      <c r="H859" s="172"/>
      <c r="I859" s="173">
        <v>17.649999999999999</v>
      </c>
      <c r="J859" s="173"/>
      <c r="K859" s="5">
        <v>70.599999999999994</v>
      </c>
    </row>
    <row r="860" spans="1:11" ht="15" customHeight="1">
      <c r="A860" s="1"/>
      <c r="B860" s="1"/>
      <c r="C860" s="1"/>
      <c r="D860" s="1"/>
      <c r="E860" s="1"/>
      <c r="F860" s="1"/>
      <c r="G860" s="167" t="s">
        <v>296</v>
      </c>
      <c r="H860" s="167"/>
      <c r="I860" s="167"/>
      <c r="J860" s="167"/>
      <c r="K860" s="20">
        <v>70.599999999999994</v>
      </c>
    </row>
    <row r="861" spans="1:11" ht="15" customHeight="1">
      <c r="A861" s="7"/>
      <c r="B861" s="7"/>
      <c r="C861" s="7"/>
      <c r="D861" s="7"/>
      <c r="E861" s="7"/>
      <c r="F861" s="7"/>
      <c r="G861" s="170" t="s">
        <v>266</v>
      </c>
      <c r="H861" s="170"/>
      <c r="I861" s="170"/>
      <c r="J861" s="170"/>
      <c r="K861" s="17">
        <v>84.456400000000002</v>
      </c>
    </row>
    <row r="862" spans="1:11" ht="15" customHeight="1">
      <c r="A862" s="7"/>
      <c r="B862" s="7"/>
      <c r="C862" s="7"/>
      <c r="D862" s="7"/>
      <c r="E862" s="7"/>
      <c r="F862" s="7"/>
      <c r="G862" s="170" t="s">
        <v>267</v>
      </c>
      <c r="H862" s="170"/>
      <c r="I862" s="170"/>
      <c r="J862" s="170"/>
      <c r="K862" s="19">
        <v>151.04</v>
      </c>
    </row>
    <row r="863" spans="1:11" ht="15" customHeight="1">
      <c r="A863" s="7"/>
      <c r="B863" s="7"/>
      <c r="C863" s="7"/>
      <c r="D863" s="7"/>
      <c r="E863" s="7"/>
      <c r="F863" s="7"/>
      <c r="G863" s="170" t="s">
        <v>268</v>
      </c>
      <c r="H863" s="170"/>
      <c r="I863" s="170"/>
      <c r="J863" s="170"/>
      <c r="K863" s="17">
        <v>0.55920000000000003</v>
      </c>
    </row>
    <row r="864" spans="1:11" ht="20.100000000000001" customHeight="1">
      <c r="A864" s="168" t="s">
        <v>300</v>
      </c>
      <c r="B864" s="168"/>
      <c r="C864" s="168"/>
      <c r="D864" s="168"/>
      <c r="E864" s="168"/>
      <c r="F864" s="2" t="s">
        <v>4</v>
      </c>
      <c r="G864" s="176" t="s">
        <v>291</v>
      </c>
      <c r="H864" s="176"/>
      <c r="I864" s="176" t="s">
        <v>174</v>
      </c>
      <c r="J864" s="176"/>
      <c r="K864" s="2" t="s">
        <v>301</v>
      </c>
    </row>
    <row r="865" spans="1:11" ht="15" customHeight="1">
      <c r="A865" s="4" t="s">
        <v>913</v>
      </c>
      <c r="B865" s="174" t="s">
        <v>914</v>
      </c>
      <c r="C865" s="174"/>
      <c r="D865" s="174"/>
      <c r="E865" s="174"/>
      <c r="F865" s="4" t="s">
        <v>351</v>
      </c>
      <c r="G865" s="182">
        <v>1.43771</v>
      </c>
      <c r="H865" s="182"/>
      <c r="I865" s="177">
        <v>10.85</v>
      </c>
      <c r="J865" s="177"/>
      <c r="K865" s="6">
        <v>15.6</v>
      </c>
    </row>
    <row r="866" spans="1:11" ht="15.95" customHeight="1">
      <c r="A866" s="4" t="s">
        <v>915</v>
      </c>
      <c r="B866" s="174" t="s">
        <v>916</v>
      </c>
      <c r="C866" s="174"/>
      <c r="D866" s="174"/>
      <c r="E866" s="174"/>
      <c r="F866" s="4" t="s">
        <v>69</v>
      </c>
      <c r="G866" s="182">
        <v>2.5409999999999999E-2</v>
      </c>
      <c r="H866" s="182"/>
      <c r="I866" s="177">
        <v>426.12</v>
      </c>
      <c r="J866" s="177"/>
      <c r="K866" s="6">
        <v>10.83</v>
      </c>
    </row>
    <row r="867" spans="1:11" ht="15" customHeight="1">
      <c r="A867" s="1"/>
      <c r="B867" s="1"/>
      <c r="C867" s="1"/>
      <c r="D867" s="1"/>
      <c r="E867" s="1"/>
      <c r="F867" s="1"/>
      <c r="G867" s="167" t="s">
        <v>304</v>
      </c>
      <c r="H867" s="167"/>
      <c r="I867" s="167"/>
      <c r="J867" s="167"/>
      <c r="K867" s="3">
        <v>26.43</v>
      </c>
    </row>
    <row r="868" spans="1:11" ht="15" customHeight="1">
      <c r="A868" s="7"/>
      <c r="B868" s="7"/>
      <c r="C868" s="7"/>
      <c r="D868" s="7"/>
      <c r="E868" s="7"/>
      <c r="F868" s="7"/>
      <c r="G868" s="170" t="s">
        <v>270</v>
      </c>
      <c r="H868" s="170"/>
      <c r="I868" s="170"/>
      <c r="J868" s="170"/>
      <c r="K868" s="6">
        <v>26.9892</v>
      </c>
    </row>
    <row r="869" spans="1:11" ht="15" customHeight="1">
      <c r="A869" s="7"/>
      <c r="B869" s="7"/>
      <c r="C869" s="7"/>
      <c r="D869" s="7"/>
      <c r="E869" s="7"/>
      <c r="F869" s="7"/>
      <c r="G869" s="170" t="s">
        <v>179</v>
      </c>
      <c r="H869" s="170"/>
      <c r="I869" s="170"/>
      <c r="J869" s="170"/>
      <c r="K869" s="3">
        <v>26.98</v>
      </c>
    </row>
    <row r="870" spans="1:11" ht="9.9499999999999993" customHeight="1">
      <c r="A870" s="7"/>
      <c r="B870" s="7"/>
      <c r="C870" s="7"/>
      <c r="D870" s="7"/>
      <c r="E870" s="7"/>
      <c r="F870" s="7"/>
      <c r="G870" s="178"/>
      <c r="H870" s="178"/>
      <c r="I870" s="178"/>
      <c r="J870" s="178"/>
      <c r="K870" s="178"/>
    </row>
    <row r="871" spans="1:11" ht="20.100000000000001" customHeight="1">
      <c r="A871" s="179" t="s">
        <v>918</v>
      </c>
      <c r="B871" s="179"/>
      <c r="C871" s="179"/>
      <c r="D871" s="179"/>
      <c r="E871" s="179"/>
      <c r="F871" s="179"/>
      <c r="G871" s="179"/>
      <c r="H871" s="179"/>
      <c r="I871" s="179"/>
      <c r="J871" s="179"/>
      <c r="K871" s="179"/>
    </row>
    <row r="872" spans="1:11" ht="15" customHeight="1">
      <c r="A872" s="188" t="s">
        <v>197</v>
      </c>
      <c r="B872" s="188"/>
      <c r="C872" s="188"/>
      <c r="D872" s="169" t="s">
        <v>3</v>
      </c>
      <c r="E872" s="169"/>
      <c r="F872" s="8" t="s">
        <v>4</v>
      </c>
      <c r="G872" s="169" t="s">
        <v>173</v>
      </c>
      <c r="H872" s="169"/>
      <c r="I872" s="169" t="s">
        <v>174</v>
      </c>
      <c r="J872" s="169"/>
      <c r="K872" s="8" t="s">
        <v>175</v>
      </c>
    </row>
    <row r="873" spans="1:11" ht="15" customHeight="1">
      <c r="A873" s="9" t="s">
        <v>522</v>
      </c>
      <c r="B873" s="183" t="s">
        <v>523</v>
      </c>
      <c r="C873" s="183"/>
      <c r="D873" s="184" t="s">
        <v>132</v>
      </c>
      <c r="E873" s="184"/>
      <c r="F873" s="9" t="s">
        <v>200</v>
      </c>
      <c r="G873" s="185">
        <v>1</v>
      </c>
      <c r="H873" s="185"/>
      <c r="I873" s="186">
        <v>25.53</v>
      </c>
      <c r="J873" s="186"/>
      <c r="K873" s="12">
        <v>25.53</v>
      </c>
    </row>
    <row r="874" spans="1:11" ht="18" customHeight="1">
      <c r="A874" s="7"/>
      <c r="B874" s="7"/>
      <c r="C874" s="7"/>
      <c r="D874" s="7"/>
      <c r="E874" s="7"/>
      <c r="F874" s="7"/>
      <c r="G874" s="187" t="s">
        <v>203</v>
      </c>
      <c r="H874" s="187"/>
      <c r="I874" s="187"/>
      <c r="J874" s="187"/>
      <c r="K874" s="13">
        <v>25.53</v>
      </c>
    </row>
    <row r="875" spans="1:11" ht="15" customHeight="1">
      <c r="A875" s="188" t="s">
        <v>204</v>
      </c>
      <c r="B875" s="188"/>
      <c r="C875" s="188"/>
      <c r="D875" s="169" t="s">
        <v>3</v>
      </c>
      <c r="E875" s="169"/>
      <c r="F875" s="8" t="s">
        <v>4</v>
      </c>
      <c r="G875" s="169" t="s">
        <v>173</v>
      </c>
      <c r="H875" s="169"/>
      <c r="I875" s="169" t="s">
        <v>174</v>
      </c>
      <c r="J875" s="169"/>
      <c r="K875" s="8" t="s">
        <v>175</v>
      </c>
    </row>
    <row r="876" spans="1:11" ht="29.1" customHeight="1">
      <c r="A876" s="9" t="s">
        <v>919</v>
      </c>
      <c r="B876" s="183" t="s">
        <v>920</v>
      </c>
      <c r="C876" s="183"/>
      <c r="D876" s="184" t="s">
        <v>132</v>
      </c>
      <c r="E876" s="184"/>
      <c r="F876" s="9" t="s">
        <v>200</v>
      </c>
      <c r="G876" s="185">
        <v>1</v>
      </c>
      <c r="H876" s="185"/>
      <c r="I876" s="186">
        <v>8.2100000000000009</v>
      </c>
      <c r="J876" s="186"/>
      <c r="K876" s="12">
        <v>8.2100000000000009</v>
      </c>
    </row>
    <row r="877" spans="1:11" ht="29.1" customHeight="1">
      <c r="A877" s="9" t="s">
        <v>921</v>
      </c>
      <c r="B877" s="183" t="s">
        <v>922</v>
      </c>
      <c r="C877" s="183"/>
      <c r="D877" s="184" t="s">
        <v>132</v>
      </c>
      <c r="E877" s="184"/>
      <c r="F877" s="9" t="s">
        <v>200</v>
      </c>
      <c r="G877" s="185">
        <v>1</v>
      </c>
      <c r="H877" s="185"/>
      <c r="I877" s="186">
        <v>2.89</v>
      </c>
      <c r="J877" s="186"/>
      <c r="K877" s="12">
        <v>2.89</v>
      </c>
    </row>
    <row r="878" spans="1:11" ht="29.1" customHeight="1">
      <c r="A878" s="9" t="s">
        <v>923</v>
      </c>
      <c r="B878" s="183" t="s">
        <v>924</v>
      </c>
      <c r="C878" s="183"/>
      <c r="D878" s="184" t="s">
        <v>132</v>
      </c>
      <c r="E878" s="184"/>
      <c r="F878" s="9" t="s">
        <v>200</v>
      </c>
      <c r="G878" s="185">
        <v>1</v>
      </c>
      <c r="H878" s="185"/>
      <c r="I878" s="186">
        <v>7.33</v>
      </c>
      <c r="J878" s="186"/>
      <c r="K878" s="12">
        <v>7.33</v>
      </c>
    </row>
    <row r="879" spans="1:11" ht="29.1" customHeight="1">
      <c r="A879" s="9" t="s">
        <v>925</v>
      </c>
      <c r="B879" s="183" t="s">
        <v>926</v>
      </c>
      <c r="C879" s="183"/>
      <c r="D879" s="184" t="s">
        <v>132</v>
      </c>
      <c r="E879" s="184"/>
      <c r="F879" s="9" t="s">
        <v>200</v>
      </c>
      <c r="G879" s="185">
        <v>1</v>
      </c>
      <c r="H879" s="185"/>
      <c r="I879" s="186">
        <v>45.2</v>
      </c>
      <c r="J879" s="186"/>
      <c r="K879" s="12">
        <v>45.2</v>
      </c>
    </row>
    <row r="880" spans="1:11" ht="15" customHeight="1">
      <c r="A880" s="7"/>
      <c r="B880" s="7"/>
      <c r="C880" s="7"/>
      <c r="D880" s="7"/>
      <c r="E880" s="7"/>
      <c r="F880" s="7"/>
      <c r="G880" s="187" t="s">
        <v>207</v>
      </c>
      <c r="H880" s="187"/>
      <c r="I880" s="187"/>
      <c r="J880" s="187"/>
      <c r="K880" s="13">
        <v>63.63</v>
      </c>
    </row>
    <row r="881" spans="1:11" ht="15" customHeight="1">
      <c r="A881" s="7"/>
      <c r="B881" s="7"/>
      <c r="C881" s="7"/>
      <c r="D881" s="7"/>
      <c r="E881" s="7"/>
      <c r="F881" s="7"/>
      <c r="G881" s="170" t="s">
        <v>179</v>
      </c>
      <c r="H881" s="170"/>
      <c r="I881" s="170"/>
      <c r="J881" s="170"/>
      <c r="K881" s="3">
        <v>89.16</v>
      </c>
    </row>
    <row r="882" spans="1:11" ht="9.9499999999999993" customHeight="1">
      <c r="A882" s="7"/>
      <c r="B882" s="7"/>
      <c r="C882" s="7"/>
      <c r="D882" s="7"/>
      <c r="E882" s="7"/>
      <c r="F882" s="7"/>
      <c r="G882" s="178"/>
      <c r="H882" s="178"/>
      <c r="I882" s="178"/>
      <c r="J882" s="178"/>
      <c r="K882" s="178"/>
    </row>
    <row r="883" spans="1:11" ht="20.100000000000001" customHeight="1">
      <c r="A883" s="179" t="s">
        <v>927</v>
      </c>
      <c r="B883" s="179"/>
      <c r="C883" s="179"/>
      <c r="D883" s="179"/>
      <c r="E883" s="179"/>
      <c r="F883" s="179"/>
      <c r="G883" s="179"/>
      <c r="H883" s="179"/>
      <c r="I883" s="179"/>
      <c r="J883" s="179"/>
      <c r="K883" s="179"/>
    </row>
    <row r="884" spans="1:11" ht="15" customHeight="1">
      <c r="A884" s="188" t="s">
        <v>208</v>
      </c>
      <c r="B884" s="188"/>
      <c r="C884" s="188"/>
      <c r="D884" s="169" t="s">
        <v>3</v>
      </c>
      <c r="E884" s="169"/>
      <c r="F884" s="8" t="s">
        <v>4</v>
      </c>
      <c r="G884" s="169" t="s">
        <v>173</v>
      </c>
      <c r="H884" s="169"/>
      <c r="I884" s="169" t="s">
        <v>174</v>
      </c>
      <c r="J884" s="169"/>
      <c r="K884" s="8" t="s">
        <v>175</v>
      </c>
    </row>
    <row r="885" spans="1:11" ht="38.1" customHeight="1">
      <c r="A885" s="9" t="s">
        <v>928</v>
      </c>
      <c r="B885" s="183" t="s">
        <v>929</v>
      </c>
      <c r="C885" s="183"/>
      <c r="D885" s="184" t="s">
        <v>132</v>
      </c>
      <c r="E885" s="184"/>
      <c r="F885" s="9" t="s">
        <v>325</v>
      </c>
      <c r="G885" s="185">
        <v>4.0000000000000003E-5</v>
      </c>
      <c r="H885" s="185"/>
      <c r="I885" s="186">
        <v>205303.11</v>
      </c>
      <c r="J885" s="186"/>
      <c r="K885" s="12">
        <v>8.2100000000000009</v>
      </c>
    </row>
    <row r="886" spans="1:11" ht="15" customHeight="1">
      <c r="A886" s="7"/>
      <c r="B886" s="7"/>
      <c r="C886" s="7"/>
      <c r="D886" s="7"/>
      <c r="E886" s="7"/>
      <c r="F886" s="7"/>
      <c r="G886" s="187" t="s">
        <v>213</v>
      </c>
      <c r="H886" s="187"/>
      <c r="I886" s="187"/>
      <c r="J886" s="187"/>
      <c r="K886" s="13">
        <v>8.2100000000000009</v>
      </c>
    </row>
    <row r="887" spans="1:11" ht="15" customHeight="1">
      <c r="A887" s="7"/>
      <c r="B887" s="7"/>
      <c r="C887" s="7"/>
      <c r="D887" s="7"/>
      <c r="E887" s="7"/>
      <c r="F887" s="7"/>
      <c r="G887" s="170" t="s">
        <v>179</v>
      </c>
      <c r="H887" s="170"/>
      <c r="I887" s="170"/>
      <c r="J887" s="170"/>
      <c r="K887" s="3">
        <v>8.2100000000000009</v>
      </c>
    </row>
    <row r="888" spans="1:11" ht="9.9499999999999993" customHeight="1">
      <c r="A888" s="7"/>
      <c r="B888" s="7"/>
      <c r="C888" s="7"/>
      <c r="D888" s="7"/>
      <c r="E888" s="7"/>
      <c r="F888" s="7"/>
      <c r="G888" s="178"/>
      <c r="H888" s="178"/>
      <c r="I888" s="178"/>
      <c r="J888" s="178"/>
      <c r="K888" s="178"/>
    </row>
    <row r="889" spans="1:11" ht="20.100000000000001" customHeight="1">
      <c r="A889" s="179" t="s">
        <v>930</v>
      </c>
      <c r="B889" s="179"/>
      <c r="C889" s="179"/>
      <c r="D889" s="179"/>
      <c r="E889" s="179"/>
      <c r="F889" s="179"/>
      <c r="G889" s="179"/>
      <c r="H889" s="179"/>
      <c r="I889" s="179"/>
      <c r="J889" s="179"/>
      <c r="K889" s="179"/>
    </row>
    <row r="890" spans="1:11" ht="15" customHeight="1">
      <c r="A890" s="188" t="s">
        <v>208</v>
      </c>
      <c r="B890" s="188"/>
      <c r="C890" s="188"/>
      <c r="D890" s="169" t="s">
        <v>3</v>
      </c>
      <c r="E890" s="169"/>
      <c r="F890" s="8" t="s">
        <v>4</v>
      </c>
      <c r="G890" s="169" t="s">
        <v>173</v>
      </c>
      <c r="H890" s="169"/>
      <c r="I890" s="169" t="s">
        <v>174</v>
      </c>
      <c r="J890" s="169"/>
      <c r="K890" s="8" t="s">
        <v>175</v>
      </c>
    </row>
    <row r="891" spans="1:11" ht="38.1" customHeight="1">
      <c r="A891" s="9" t="s">
        <v>928</v>
      </c>
      <c r="B891" s="183" t="s">
        <v>929</v>
      </c>
      <c r="C891" s="183"/>
      <c r="D891" s="184" t="s">
        <v>132</v>
      </c>
      <c r="E891" s="184"/>
      <c r="F891" s="9" t="s">
        <v>325</v>
      </c>
      <c r="G891" s="185">
        <v>1.4100000000000001E-5</v>
      </c>
      <c r="H891" s="185"/>
      <c r="I891" s="186">
        <v>205303.11</v>
      </c>
      <c r="J891" s="186"/>
      <c r="K891" s="12">
        <v>2.89</v>
      </c>
    </row>
    <row r="892" spans="1:11" ht="15" customHeight="1">
      <c r="A892" s="7"/>
      <c r="B892" s="7"/>
      <c r="C892" s="7"/>
      <c r="D892" s="7"/>
      <c r="E892" s="7"/>
      <c r="F892" s="7"/>
      <c r="G892" s="187" t="s">
        <v>213</v>
      </c>
      <c r="H892" s="187"/>
      <c r="I892" s="187"/>
      <c r="J892" s="187"/>
      <c r="K892" s="13">
        <v>2.89</v>
      </c>
    </row>
    <row r="893" spans="1:11" ht="15" customHeight="1">
      <c r="A893" s="7"/>
      <c r="B893" s="7"/>
      <c r="C893" s="7"/>
      <c r="D893" s="7"/>
      <c r="E893" s="7"/>
      <c r="F893" s="7"/>
      <c r="G893" s="170" t="s">
        <v>179</v>
      </c>
      <c r="H893" s="170"/>
      <c r="I893" s="170"/>
      <c r="J893" s="170"/>
      <c r="K893" s="3">
        <v>2.89</v>
      </c>
    </row>
    <row r="894" spans="1:11" ht="9.9499999999999993" customHeight="1">
      <c r="A894" s="7"/>
      <c r="B894" s="7"/>
      <c r="C894" s="7"/>
      <c r="D894" s="7"/>
      <c r="E894" s="7"/>
      <c r="F894" s="7"/>
      <c r="G894" s="178"/>
      <c r="H894" s="178"/>
      <c r="I894" s="178"/>
      <c r="J894" s="178"/>
      <c r="K894" s="178"/>
    </row>
    <row r="895" spans="1:11" ht="20.100000000000001" customHeight="1">
      <c r="A895" s="179" t="s">
        <v>931</v>
      </c>
      <c r="B895" s="179"/>
      <c r="C895" s="179"/>
      <c r="D895" s="179"/>
      <c r="E895" s="179"/>
      <c r="F895" s="179"/>
      <c r="G895" s="179"/>
      <c r="H895" s="179"/>
      <c r="I895" s="179"/>
      <c r="J895" s="179"/>
      <c r="K895" s="179"/>
    </row>
    <row r="896" spans="1:11" ht="15" customHeight="1">
      <c r="A896" s="188" t="s">
        <v>208</v>
      </c>
      <c r="B896" s="188"/>
      <c r="C896" s="188"/>
      <c r="D896" s="169" t="s">
        <v>3</v>
      </c>
      <c r="E896" s="169"/>
      <c r="F896" s="8" t="s">
        <v>4</v>
      </c>
      <c r="G896" s="169" t="s">
        <v>173</v>
      </c>
      <c r="H896" s="169"/>
      <c r="I896" s="169" t="s">
        <v>174</v>
      </c>
      <c r="J896" s="169"/>
      <c r="K896" s="8" t="s">
        <v>175</v>
      </c>
    </row>
    <row r="897" spans="1:11" ht="38.1" customHeight="1">
      <c r="A897" s="9" t="s">
        <v>928</v>
      </c>
      <c r="B897" s="183" t="s">
        <v>929</v>
      </c>
      <c r="C897" s="183"/>
      <c r="D897" s="184" t="s">
        <v>132</v>
      </c>
      <c r="E897" s="184"/>
      <c r="F897" s="9" t="s">
        <v>325</v>
      </c>
      <c r="G897" s="185">
        <v>3.57E-5</v>
      </c>
      <c r="H897" s="185"/>
      <c r="I897" s="186">
        <v>205303.11</v>
      </c>
      <c r="J897" s="186"/>
      <c r="K897" s="12">
        <v>7.33</v>
      </c>
    </row>
    <row r="898" spans="1:11" ht="15" customHeight="1">
      <c r="A898" s="7"/>
      <c r="B898" s="7"/>
      <c r="C898" s="7"/>
      <c r="D898" s="7"/>
      <c r="E898" s="7"/>
      <c r="F898" s="7"/>
      <c r="G898" s="187" t="s">
        <v>213</v>
      </c>
      <c r="H898" s="187"/>
      <c r="I898" s="187"/>
      <c r="J898" s="187"/>
      <c r="K898" s="13">
        <v>7.33</v>
      </c>
    </row>
    <row r="899" spans="1:11" ht="15" customHeight="1">
      <c r="A899" s="7"/>
      <c r="B899" s="7"/>
      <c r="C899" s="7"/>
      <c r="D899" s="7"/>
      <c r="E899" s="7"/>
      <c r="F899" s="7"/>
      <c r="G899" s="170" t="s">
        <v>179</v>
      </c>
      <c r="H899" s="170"/>
      <c r="I899" s="170"/>
      <c r="J899" s="170"/>
      <c r="K899" s="3">
        <v>7.33</v>
      </c>
    </row>
    <row r="900" spans="1:11" ht="9.9499999999999993" customHeight="1">
      <c r="A900" s="7"/>
      <c r="B900" s="7"/>
      <c r="C900" s="7"/>
      <c r="D900" s="7"/>
      <c r="E900" s="7"/>
      <c r="F900" s="7"/>
      <c r="G900" s="178"/>
      <c r="H900" s="178"/>
      <c r="I900" s="178"/>
      <c r="J900" s="178"/>
      <c r="K900" s="178"/>
    </row>
    <row r="901" spans="1:11" ht="20.100000000000001" customHeight="1">
      <c r="A901" s="179" t="s">
        <v>932</v>
      </c>
      <c r="B901" s="179"/>
      <c r="C901" s="179"/>
      <c r="D901" s="179"/>
      <c r="E901" s="179"/>
      <c r="F901" s="179"/>
      <c r="G901" s="179"/>
      <c r="H901" s="179"/>
      <c r="I901" s="179"/>
      <c r="J901" s="179"/>
      <c r="K901" s="179"/>
    </row>
    <row r="902" spans="1:11" ht="15" customHeight="1">
      <c r="A902" s="188" t="s">
        <v>186</v>
      </c>
      <c r="B902" s="188"/>
      <c r="C902" s="188"/>
      <c r="D902" s="169" t="s">
        <v>3</v>
      </c>
      <c r="E902" s="169"/>
      <c r="F902" s="8" t="s">
        <v>4</v>
      </c>
      <c r="G902" s="169" t="s">
        <v>173</v>
      </c>
      <c r="H902" s="169"/>
      <c r="I902" s="169" t="s">
        <v>174</v>
      </c>
      <c r="J902" s="169"/>
      <c r="K902" s="8" t="s">
        <v>175</v>
      </c>
    </row>
    <row r="903" spans="1:11" ht="21" customHeight="1">
      <c r="A903" s="9" t="s">
        <v>762</v>
      </c>
      <c r="B903" s="183" t="s">
        <v>763</v>
      </c>
      <c r="C903" s="183"/>
      <c r="D903" s="184" t="s">
        <v>132</v>
      </c>
      <c r="E903" s="184"/>
      <c r="F903" s="9" t="s">
        <v>332</v>
      </c>
      <c r="G903" s="185">
        <v>8.39</v>
      </c>
      <c r="H903" s="185"/>
      <c r="I903" s="186">
        <v>5.39</v>
      </c>
      <c r="J903" s="186"/>
      <c r="K903" s="12">
        <v>45.22</v>
      </c>
    </row>
    <row r="904" spans="1:11" ht="15" customHeight="1">
      <c r="A904" s="7"/>
      <c r="B904" s="7"/>
      <c r="C904" s="7"/>
      <c r="D904" s="7"/>
      <c r="E904" s="7"/>
      <c r="F904" s="7"/>
      <c r="G904" s="187" t="s">
        <v>196</v>
      </c>
      <c r="H904" s="187"/>
      <c r="I904" s="187"/>
      <c r="J904" s="187"/>
      <c r="K904" s="13">
        <v>45.22</v>
      </c>
    </row>
    <row r="905" spans="1:11" ht="15" customHeight="1">
      <c r="A905" s="7"/>
      <c r="B905" s="7"/>
      <c r="C905" s="7"/>
      <c r="D905" s="7"/>
      <c r="E905" s="7"/>
      <c r="F905" s="7"/>
      <c r="G905" s="170" t="s">
        <v>179</v>
      </c>
      <c r="H905" s="170"/>
      <c r="I905" s="170"/>
      <c r="J905" s="170"/>
      <c r="K905" s="3">
        <v>45.2</v>
      </c>
    </row>
    <row r="906" spans="1:11" ht="9.9499999999999993" customHeight="1">
      <c r="A906" s="7"/>
      <c r="B906" s="7"/>
      <c r="C906" s="7"/>
      <c r="D906" s="7"/>
      <c r="E906" s="7"/>
      <c r="F906" s="7"/>
      <c r="G906" s="178"/>
      <c r="H906" s="178"/>
      <c r="I906" s="178"/>
      <c r="J906" s="178"/>
      <c r="K906" s="178"/>
    </row>
    <row r="907" spans="1:11" ht="20.100000000000001" customHeight="1">
      <c r="A907" s="179" t="s">
        <v>933</v>
      </c>
      <c r="B907" s="179"/>
      <c r="C907" s="179"/>
      <c r="D907" s="179"/>
      <c r="E907" s="179"/>
      <c r="F907" s="179"/>
      <c r="G907" s="179"/>
      <c r="H907" s="179"/>
      <c r="I907" s="179"/>
      <c r="J907" s="179"/>
      <c r="K907" s="179"/>
    </row>
    <row r="908" spans="1:11" ht="15" customHeight="1">
      <c r="A908" s="188" t="s">
        <v>579</v>
      </c>
      <c r="B908" s="188"/>
      <c r="C908" s="188"/>
      <c r="D908" s="169" t="s">
        <v>3</v>
      </c>
      <c r="E908" s="169"/>
      <c r="F908" s="8" t="s">
        <v>4</v>
      </c>
      <c r="G908" s="169" t="s">
        <v>173</v>
      </c>
      <c r="H908" s="169"/>
      <c r="I908" s="169" t="s">
        <v>174</v>
      </c>
      <c r="J908" s="169"/>
      <c r="K908" s="8" t="s">
        <v>175</v>
      </c>
    </row>
    <row r="909" spans="1:11" ht="21" customHeight="1">
      <c r="A909" s="9" t="s">
        <v>580</v>
      </c>
      <c r="B909" s="183" t="s">
        <v>581</v>
      </c>
      <c r="C909" s="183"/>
      <c r="D909" s="184" t="s">
        <v>132</v>
      </c>
      <c r="E909" s="184"/>
      <c r="F909" s="9" t="s">
        <v>200</v>
      </c>
      <c r="G909" s="185">
        <v>1</v>
      </c>
      <c r="H909" s="185"/>
      <c r="I909" s="186">
        <v>2.92</v>
      </c>
      <c r="J909" s="186"/>
      <c r="K909" s="12">
        <v>2.92</v>
      </c>
    </row>
    <row r="910" spans="1:11" ht="21" customHeight="1">
      <c r="A910" s="9" t="s">
        <v>598</v>
      </c>
      <c r="B910" s="183" t="s">
        <v>599</v>
      </c>
      <c r="C910" s="183"/>
      <c r="D910" s="184" t="s">
        <v>132</v>
      </c>
      <c r="E910" s="184"/>
      <c r="F910" s="9" t="s">
        <v>200</v>
      </c>
      <c r="G910" s="185">
        <v>1</v>
      </c>
      <c r="H910" s="185"/>
      <c r="I910" s="186">
        <v>1.07</v>
      </c>
      <c r="J910" s="186"/>
      <c r="K910" s="12">
        <v>1.07</v>
      </c>
    </row>
    <row r="911" spans="1:11" ht="21" customHeight="1">
      <c r="A911" s="9" t="s">
        <v>584</v>
      </c>
      <c r="B911" s="183" t="s">
        <v>585</v>
      </c>
      <c r="C911" s="183"/>
      <c r="D911" s="184" t="s">
        <v>132</v>
      </c>
      <c r="E911" s="184"/>
      <c r="F911" s="9" t="s">
        <v>200</v>
      </c>
      <c r="G911" s="185">
        <v>1</v>
      </c>
      <c r="H911" s="185"/>
      <c r="I911" s="186">
        <v>1.1599999999999999</v>
      </c>
      <c r="J911" s="186"/>
      <c r="K911" s="12">
        <v>1.1599999999999999</v>
      </c>
    </row>
    <row r="912" spans="1:11" ht="21" customHeight="1">
      <c r="A912" s="9" t="s">
        <v>600</v>
      </c>
      <c r="B912" s="183" t="s">
        <v>601</v>
      </c>
      <c r="C912" s="183"/>
      <c r="D912" s="184" t="s">
        <v>132</v>
      </c>
      <c r="E912" s="184"/>
      <c r="F912" s="9" t="s">
        <v>200</v>
      </c>
      <c r="G912" s="185">
        <v>1</v>
      </c>
      <c r="H912" s="185"/>
      <c r="I912" s="186">
        <v>0.71</v>
      </c>
      <c r="J912" s="186"/>
      <c r="K912" s="12">
        <v>0.71</v>
      </c>
    </row>
    <row r="913" spans="1:11" ht="21" customHeight="1">
      <c r="A913" s="9" t="s">
        <v>588</v>
      </c>
      <c r="B913" s="183" t="s">
        <v>589</v>
      </c>
      <c r="C913" s="183"/>
      <c r="D913" s="184" t="s">
        <v>132</v>
      </c>
      <c r="E913" s="184"/>
      <c r="F913" s="9" t="s">
        <v>200</v>
      </c>
      <c r="G913" s="185">
        <v>1</v>
      </c>
      <c r="H913" s="185"/>
      <c r="I913" s="186">
        <v>0.03</v>
      </c>
      <c r="J913" s="186"/>
      <c r="K913" s="12">
        <v>0.03</v>
      </c>
    </row>
    <row r="914" spans="1:11" ht="21" customHeight="1">
      <c r="A914" s="9" t="s">
        <v>590</v>
      </c>
      <c r="B914" s="183" t="s">
        <v>591</v>
      </c>
      <c r="C914" s="183"/>
      <c r="D914" s="184" t="s">
        <v>132</v>
      </c>
      <c r="E914" s="184"/>
      <c r="F914" s="9" t="s">
        <v>200</v>
      </c>
      <c r="G914" s="185">
        <v>1</v>
      </c>
      <c r="H914" s="185"/>
      <c r="I914" s="186">
        <v>0.95</v>
      </c>
      <c r="J914" s="186"/>
      <c r="K914" s="12">
        <v>0.95</v>
      </c>
    </row>
    <row r="915" spans="1:11" ht="15" customHeight="1">
      <c r="A915" s="7"/>
      <c r="B915" s="7"/>
      <c r="C915" s="7"/>
      <c r="D915" s="7"/>
      <c r="E915" s="7"/>
      <c r="F915" s="7"/>
      <c r="G915" s="187" t="s">
        <v>592</v>
      </c>
      <c r="H915" s="187"/>
      <c r="I915" s="187"/>
      <c r="J915" s="187"/>
      <c r="K915" s="13">
        <v>6.84</v>
      </c>
    </row>
    <row r="916" spans="1:11" ht="15" customHeight="1">
      <c r="A916" s="188" t="s">
        <v>219</v>
      </c>
      <c r="B916" s="188"/>
      <c r="C916" s="188"/>
      <c r="D916" s="169" t="s">
        <v>3</v>
      </c>
      <c r="E916" s="169"/>
      <c r="F916" s="8" t="s">
        <v>4</v>
      </c>
      <c r="G916" s="169" t="s">
        <v>173</v>
      </c>
      <c r="H916" s="169"/>
      <c r="I916" s="169" t="s">
        <v>174</v>
      </c>
      <c r="J916" s="169"/>
      <c r="K916" s="8" t="s">
        <v>175</v>
      </c>
    </row>
    <row r="917" spans="1:11" ht="15" customHeight="1">
      <c r="A917" s="9" t="s">
        <v>810</v>
      </c>
      <c r="B917" s="183" t="s">
        <v>811</v>
      </c>
      <c r="C917" s="183"/>
      <c r="D917" s="184" t="s">
        <v>132</v>
      </c>
      <c r="E917" s="184"/>
      <c r="F917" s="9" t="s">
        <v>200</v>
      </c>
      <c r="G917" s="185">
        <v>1</v>
      </c>
      <c r="H917" s="185"/>
      <c r="I917" s="186">
        <v>17.64</v>
      </c>
      <c r="J917" s="186"/>
      <c r="K917" s="12">
        <v>17.64</v>
      </c>
    </row>
    <row r="918" spans="1:11" ht="15" customHeight="1">
      <c r="A918" s="7"/>
      <c r="B918" s="7"/>
      <c r="C918" s="7"/>
      <c r="D918" s="7"/>
      <c r="E918" s="7"/>
      <c r="F918" s="7"/>
      <c r="G918" s="187" t="s">
        <v>226</v>
      </c>
      <c r="H918" s="187"/>
      <c r="I918" s="187"/>
      <c r="J918" s="187"/>
      <c r="K918" s="13">
        <v>17.64</v>
      </c>
    </row>
    <row r="919" spans="1:11" ht="15" customHeight="1">
      <c r="A919" s="188" t="s">
        <v>204</v>
      </c>
      <c r="B919" s="188"/>
      <c r="C919" s="188"/>
      <c r="D919" s="169" t="s">
        <v>3</v>
      </c>
      <c r="E919" s="169"/>
      <c r="F919" s="8" t="s">
        <v>4</v>
      </c>
      <c r="G919" s="169" t="s">
        <v>173</v>
      </c>
      <c r="H919" s="169"/>
      <c r="I919" s="169" t="s">
        <v>174</v>
      </c>
      <c r="J919" s="169"/>
      <c r="K919" s="8" t="s">
        <v>175</v>
      </c>
    </row>
    <row r="920" spans="1:11" ht="21" customHeight="1">
      <c r="A920" s="9" t="s">
        <v>934</v>
      </c>
      <c r="B920" s="183" t="s">
        <v>935</v>
      </c>
      <c r="C920" s="183"/>
      <c r="D920" s="184" t="s">
        <v>132</v>
      </c>
      <c r="E920" s="184"/>
      <c r="F920" s="9" t="s">
        <v>200</v>
      </c>
      <c r="G920" s="185">
        <v>1</v>
      </c>
      <c r="H920" s="185"/>
      <c r="I920" s="186">
        <v>0.43</v>
      </c>
      <c r="J920" s="186"/>
      <c r="K920" s="12">
        <v>0.43</v>
      </c>
    </row>
    <row r="921" spans="1:11" ht="15" customHeight="1">
      <c r="A921" s="7"/>
      <c r="B921" s="7"/>
      <c r="C921" s="7"/>
      <c r="D921" s="7"/>
      <c r="E921" s="7"/>
      <c r="F921" s="7"/>
      <c r="G921" s="187" t="s">
        <v>207</v>
      </c>
      <c r="H921" s="187"/>
      <c r="I921" s="187"/>
      <c r="J921" s="187"/>
      <c r="K921" s="13">
        <v>0.43</v>
      </c>
    </row>
    <row r="922" spans="1:11" ht="15" customHeight="1">
      <c r="A922" s="7"/>
      <c r="B922" s="7"/>
      <c r="C922" s="7"/>
      <c r="D922" s="7"/>
      <c r="E922" s="7"/>
      <c r="F922" s="7"/>
      <c r="G922" s="170" t="s">
        <v>179</v>
      </c>
      <c r="H922" s="170"/>
      <c r="I922" s="170"/>
      <c r="J922" s="170"/>
      <c r="K922" s="3">
        <v>24.91</v>
      </c>
    </row>
    <row r="923" spans="1:11" ht="9.9499999999999993" customHeight="1">
      <c r="A923" s="7"/>
      <c r="B923" s="7"/>
      <c r="C923" s="7"/>
      <c r="D923" s="7"/>
      <c r="E923" s="7"/>
      <c r="F923" s="7"/>
      <c r="G923" s="178"/>
      <c r="H923" s="178"/>
      <c r="I923" s="178"/>
      <c r="J923" s="178"/>
      <c r="K923" s="178"/>
    </row>
    <row r="924" spans="1:11" ht="20.100000000000001" customHeight="1">
      <c r="A924" s="179" t="s">
        <v>936</v>
      </c>
      <c r="B924" s="179"/>
      <c r="C924" s="179"/>
      <c r="D924" s="179"/>
      <c r="E924" s="179"/>
      <c r="F924" s="179"/>
      <c r="G924" s="179"/>
      <c r="H924" s="179"/>
      <c r="I924" s="179"/>
      <c r="J924" s="179"/>
      <c r="K924" s="179"/>
    </row>
    <row r="925" spans="1:11" ht="15" customHeight="1">
      <c r="A925" s="188" t="s">
        <v>579</v>
      </c>
      <c r="B925" s="188"/>
      <c r="C925" s="188"/>
      <c r="D925" s="169" t="s">
        <v>3</v>
      </c>
      <c r="E925" s="169"/>
      <c r="F925" s="8" t="s">
        <v>4</v>
      </c>
      <c r="G925" s="169" t="s">
        <v>173</v>
      </c>
      <c r="H925" s="169"/>
      <c r="I925" s="169" t="s">
        <v>174</v>
      </c>
      <c r="J925" s="169"/>
      <c r="K925" s="8" t="s">
        <v>175</v>
      </c>
    </row>
    <row r="926" spans="1:11" ht="21" customHeight="1">
      <c r="A926" s="9" t="s">
        <v>580</v>
      </c>
      <c r="B926" s="183" t="s">
        <v>581</v>
      </c>
      <c r="C926" s="183"/>
      <c r="D926" s="184" t="s">
        <v>132</v>
      </c>
      <c r="E926" s="184"/>
      <c r="F926" s="9" t="s">
        <v>200</v>
      </c>
      <c r="G926" s="185">
        <v>1</v>
      </c>
      <c r="H926" s="185"/>
      <c r="I926" s="186">
        <v>2.92</v>
      </c>
      <c r="J926" s="186"/>
      <c r="K926" s="12">
        <v>2.92</v>
      </c>
    </row>
    <row r="927" spans="1:11" ht="21" customHeight="1">
      <c r="A927" s="9" t="s">
        <v>582</v>
      </c>
      <c r="B927" s="183" t="s">
        <v>583</v>
      </c>
      <c r="C927" s="183"/>
      <c r="D927" s="184" t="s">
        <v>132</v>
      </c>
      <c r="E927" s="184"/>
      <c r="F927" s="9" t="s">
        <v>200</v>
      </c>
      <c r="G927" s="185">
        <v>1</v>
      </c>
      <c r="H927" s="185"/>
      <c r="I927" s="186">
        <v>0.74</v>
      </c>
      <c r="J927" s="186"/>
      <c r="K927" s="12">
        <v>0.74</v>
      </c>
    </row>
    <row r="928" spans="1:11" ht="21" customHeight="1">
      <c r="A928" s="9" t="s">
        <v>584</v>
      </c>
      <c r="B928" s="183" t="s">
        <v>585</v>
      </c>
      <c r="C928" s="183"/>
      <c r="D928" s="184" t="s">
        <v>132</v>
      </c>
      <c r="E928" s="184"/>
      <c r="F928" s="9" t="s">
        <v>200</v>
      </c>
      <c r="G928" s="185">
        <v>1</v>
      </c>
      <c r="H928" s="185"/>
      <c r="I928" s="186">
        <v>1.1599999999999999</v>
      </c>
      <c r="J928" s="186"/>
      <c r="K928" s="12">
        <v>1.1599999999999999</v>
      </c>
    </row>
    <row r="929" spans="1:11" ht="29.1" customHeight="1">
      <c r="A929" s="9" t="s">
        <v>586</v>
      </c>
      <c r="B929" s="183" t="s">
        <v>587</v>
      </c>
      <c r="C929" s="183"/>
      <c r="D929" s="184" t="s">
        <v>132</v>
      </c>
      <c r="E929" s="184"/>
      <c r="F929" s="9" t="s">
        <v>200</v>
      </c>
      <c r="G929" s="185">
        <v>1</v>
      </c>
      <c r="H929" s="185"/>
      <c r="I929" s="186">
        <v>0.01</v>
      </c>
      <c r="J929" s="186"/>
      <c r="K929" s="12">
        <v>0.01</v>
      </c>
    </row>
    <row r="930" spans="1:11" ht="21" customHeight="1">
      <c r="A930" s="9" t="s">
        <v>588</v>
      </c>
      <c r="B930" s="183" t="s">
        <v>589</v>
      </c>
      <c r="C930" s="183"/>
      <c r="D930" s="184" t="s">
        <v>132</v>
      </c>
      <c r="E930" s="184"/>
      <c r="F930" s="9" t="s">
        <v>200</v>
      </c>
      <c r="G930" s="185">
        <v>1</v>
      </c>
      <c r="H930" s="185"/>
      <c r="I930" s="186">
        <v>0.03</v>
      </c>
      <c r="J930" s="186"/>
      <c r="K930" s="12">
        <v>0.03</v>
      </c>
    </row>
    <row r="931" spans="1:11" ht="21" customHeight="1">
      <c r="A931" s="9" t="s">
        <v>590</v>
      </c>
      <c r="B931" s="183" t="s">
        <v>591</v>
      </c>
      <c r="C931" s="183"/>
      <c r="D931" s="184" t="s">
        <v>132</v>
      </c>
      <c r="E931" s="184"/>
      <c r="F931" s="9" t="s">
        <v>200</v>
      </c>
      <c r="G931" s="185">
        <v>1</v>
      </c>
      <c r="H931" s="185"/>
      <c r="I931" s="186">
        <v>0.95</v>
      </c>
      <c r="J931" s="186"/>
      <c r="K931" s="12">
        <v>0.95</v>
      </c>
    </row>
    <row r="932" spans="1:11" ht="15" customHeight="1">
      <c r="A932" s="7"/>
      <c r="B932" s="7"/>
      <c r="C932" s="7"/>
      <c r="D932" s="7"/>
      <c r="E932" s="7"/>
      <c r="F932" s="7"/>
      <c r="G932" s="187" t="s">
        <v>592</v>
      </c>
      <c r="H932" s="187"/>
      <c r="I932" s="187"/>
      <c r="J932" s="187"/>
      <c r="K932" s="13">
        <v>5.81</v>
      </c>
    </row>
    <row r="933" spans="1:11" ht="15" customHeight="1">
      <c r="A933" s="188" t="s">
        <v>219</v>
      </c>
      <c r="B933" s="188"/>
      <c r="C933" s="188"/>
      <c r="D933" s="169" t="s">
        <v>3</v>
      </c>
      <c r="E933" s="169"/>
      <c r="F933" s="8" t="s">
        <v>4</v>
      </c>
      <c r="G933" s="169" t="s">
        <v>173</v>
      </c>
      <c r="H933" s="169"/>
      <c r="I933" s="169" t="s">
        <v>174</v>
      </c>
      <c r="J933" s="169"/>
      <c r="K933" s="8" t="s">
        <v>175</v>
      </c>
    </row>
    <row r="934" spans="1:11" ht="15" customHeight="1">
      <c r="A934" s="9" t="s">
        <v>813</v>
      </c>
      <c r="B934" s="183" t="s">
        <v>814</v>
      </c>
      <c r="C934" s="183"/>
      <c r="D934" s="184" t="s">
        <v>132</v>
      </c>
      <c r="E934" s="184"/>
      <c r="F934" s="9" t="s">
        <v>200</v>
      </c>
      <c r="G934" s="185">
        <v>1</v>
      </c>
      <c r="H934" s="185"/>
      <c r="I934" s="186">
        <v>25.7</v>
      </c>
      <c r="J934" s="186"/>
      <c r="K934" s="12">
        <v>25.7</v>
      </c>
    </row>
    <row r="935" spans="1:11" ht="15" customHeight="1">
      <c r="A935" s="7"/>
      <c r="B935" s="7"/>
      <c r="C935" s="7"/>
      <c r="D935" s="7"/>
      <c r="E935" s="7"/>
      <c r="F935" s="7"/>
      <c r="G935" s="187" t="s">
        <v>226</v>
      </c>
      <c r="H935" s="187"/>
      <c r="I935" s="187"/>
      <c r="J935" s="187"/>
      <c r="K935" s="13">
        <v>25.7</v>
      </c>
    </row>
    <row r="936" spans="1:11" ht="15" customHeight="1">
      <c r="A936" s="188" t="s">
        <v>204</v>
      </c>
      <c r="B936" s="188"/>
      <c r="C936" s="188"/>
      <c r="D936" s="169" t="s">
        <v>3</v>
      </c>
      <c r="E936" s="169"/>
      <c r="F936" s="8" t="s">
        <v>4</v>
      </c>
      <c r="G936" s="169" t="s">
        <v>173</v>
      </c>
      <c r="H936" s="169"/>
      <c r="I936" s="169" t="s">
        <v>174</v>
      </c>
      <c r="J936" s="169"/>
      <c r="K936" s="8" t="s">
        <v>175</v>
      </c>
    </row>
    <row r="937" spans="1:11" ht="29.1" customHeight="1">
      <c r="A937" s="9" t="s">
        <v>937</v>
      </c>
      <c r="B937" s="183" t="s">
        <v>938</v>
      </c>
      <c r="C937" s="183"/>
      <c r="D937" s="184" t="s">
        <v>132</v>
      </c>
      <c r="E937" s="184"/>
      <c r="F937" s="9" t="s">
        <v>200</v>
      </c>
      <c r="G937" s="185">
        <v>1</v>
      </c>
      <c r="H937" s="185"/>
      <c r="I937" s="186">
        <v>0.25</v>
      </c>
      <c r="J937" s="186"/>
      <c r="K937" s="12">
        <v>0.25</v>
      </c>
    </row>
    <row r="938" spans="1:11" ht="15" customHeight="1">
      <c r="A938" s="7"/>
      <c r="B938" s="7"/>
      <c r="C938" s="7"/>
      <c r="D938" s="7"/>
      <c r="E938" s="7"/>
      <c r="F938" s="7"/>
      <c r="G938" s="187" t="s">
        <v>207</v>
      </c>
      <c r="H938" s="187"/>
      <c r="I938" s="187"/>
      <c r="J938" s="187"/>
      <c r="K938" s="13">
        <v>0.25</v>
      </c>
    </row>
    <row r="939" spans="1:11" ht="15" customHeight="1">
      <c r="A939" s="7"/>
      <c r="B939" s="7"/>
      <c r="C939" s="7"/>
      <c r="D939" s="7"/>
      <c r="E939" s="7"/>
      <c r="F939" s="7"/>
      <c r="G939" s="170" t="s">
        <v>179</v>
      </c>
      <c r="H939" s="170"/>
      <c r="I939" s="170"/>
      <c r="J939" s="170"/>
      <c r="K939" s="3">
        <v>31.76</v>
      </c>
    </row>
    <row r="940" spans="1:11" ht="9.9499999999999993" customHeight="1">
      <c r="A940" s="7"/>
      <c r="B940" s="7"/>
      <c r="C940" s="7"/>
      <c r="D940" s="7"/>
      <c r="E940" s="7"/>
      <c r="F940" s="7"/>
      <c r="G940" s="178"/>
      <c r="H940" s="178"/>
      <c r="I940" s="178"/>
      <c r="J940" s="178"/>
      <c r="K940" s="178"/>
    </row>
    <row r="941" spans="1:11" ht="20.100000000000001" customHeight="1">
      <c r="A941" s="179" t="s">
        <v>939</v>
      </c>
      <c r="B941" s="179"/>
      <c r="C941" s="179"/>
      <c r="D941" s="179"/>
      <c r="E941" s="179"/>
      <c r="F941" s="179"/>
      <c r="G941" s="179"/>
      <c r="H941" s="179"/>
      <c r="I941" s="179"/>
      <c r="J941" s="179"/>
      <c r="K941" s="179"/>
    </row>
    <row r="942" spans="1:11" ht="15" customHeight="1">
      <c r="A942" s="188" t="s">
        <v>579</v>
      </c>
      <c r="B942" s="188"/>
      <c r="C942" s="188"/>
      <c r="D942" s="169" t="s">
        <v>3</v>
      </c>
      <c r="E942" s="169"/>
      <c r="F942" s="8" t="s">
        <v>4</v>
      </c>
      <c r="G942" s="169" t="s">
        <v>173</v>
      </c>
      <c r="H942" s="169"/>
      <c r="I942" s="169" t="s">
        <v>174</v>
      </c>
      <c r="J942" s="169"/>
      <c r="K942" s="8" t="s">
        <v>175</v>
      </c>
    </row>
    <row r="943" spans="1:11" ht="21" customHeight="1">
      <c r="A943" s="9" t="s">
        <v>580</v>
      </c>
      <c r="B943" s="183" t="s">
        <v>581</v>
      </c>
      <c r="C943" s="183"/>
      <c r="D943" s="184" t="s">
        <v>132</v>
      </c>
      <c r="E943" s="184"/>
      <c r="F943" s="9" t="s">
        <v>200</v>
      </c>
      <c r="G943" s="185">
        <v>1</v>
      </c>
      <c r="H943" s="185"/>
      <c r="I943" s="186">
        <v>2.92</v>
      </c>
      <c r="J943" s="186"/>
      <c r="K943" s="12">
        <v>2.92</v>
      </c>
    </row>
    <row r="944" spans="1:11" ht="21" customHeight="1">
      <c r="A944" s="9" t="s">
        <v>582</v>
      </c>
      <c r="B944" s="183" t="s">
        <v>583</v>
      </c>
      <c r="C944" s="183"/>
      <c r="D944" s="184" t="s">
        <v>132</v>
      </c>
      <c r="E944" s="184"/>
      <c r="F944" s="9" t="s">
        <v>200</v>
      </c>
      <c r="G944" s="185">
        <v>1</v>
      </c>
      <c r="H944" s="185"/>
      <c r="I944" s="186">
        <v>0.74</v>
      </c>
      <c r="J944" s="186"/>
      <c r="K944" s="12">
        <v>0.74</v>
      </c>
    </row>
    <row r="945" spans="1:11" ht="21" customHeight="1">
      <c r="A945" s="9" t="s">
        <v>584</v>
      </c>
      <c r="B945" s="183" t="s">
        <v>585</v>
      </c>
      <c r="C945" s="183"/>
      <c r="D945" s="184" t="s">
        <v>132</v>
      </c>
      <c r="E945" s="184"/>
      <c r="F945" s="9" t="s">
        <v>200</v>
      </c>
      <c r="G945" s="185">
        <v>1</v>
      </c>
      <c r="H945" s="185"/>
      <c r="I945" s="186">
        <v>1.1599999999999999</v>
      </c>
      <c r="J945" s="186"/>
      <c r="K945" s="12">
        <v>1.1599999999999999</v>
      </c>
    </row>
    <row r="946" spans="1:11" ht="29.1" customHeight="1">
      <c r="A946" s="9" t="s">
        <v>586</v>
      </c>
      <c r="B946" s="183" t="s">
        <v>587</v>
      </c>
      <c r="C946" s="183"/>
      <c r="D946" s="184" t="s">
        <v>132</v>
      </c>
      <c r="E946" s="184"/>
      <c r="F946" s="9" t="s">
        <v>200</v>
      </c>
      <c r="G946" s="185">
        <v>1</v>
      </c>
      <c r="H946" s="185"/>
      <c r="I946" s="186">
        <v>0.01</v>
      </c>
      <c r="J946" s="186"/>
      <c r="K946" s="12">
        <v>0.01</v>
      </c>
    </row>
    <row r="947" spans="1:11" ht="21" customHeight="1">
      <c r="A947" s="9" t="s">
        <v>588</v>
      </c>
      <c r="B947" s="183" t="s">
        <v>589</v>
      </c>
      <c r="C947" s="183"/>
      <c r="D947" s="184" t="s">
        <v>132</v>
      </c>
      <c r="E947" s="184"/>
      <c r="F947" s="9" t="s">
        <v>200</v>
      </c>
      <c r="G947" s="185">
        <v>1</v>
      </c>
      <c r="H947" s="185"/>
      <c r="I947" s="186">
        <v>0.03</v>
      </c>
      <c r="J947" s="186"/>
      <c r="K947" s="12">
        <v>0.03</v>
      </c>
    </row>
    <row r="948" spans="1:11" ht="21" customHeight="1">
      <c r="A948" s="9" t="s">
        <v>590</v>
      </c>
      <c r="B948" s="183" t="s">
        <v>591</v>
      </c>
      <c r="C948" s="183"/>
      <c r="D948" s="184" t="s">
        <v>132</v>
      </c>
      <c r="E948" s="184"/>
      <c r="F948" s="9" t="s">
        <v>200</v>
      </c>
      <c r="G948" s="185">
        <v>1</v>
      </c>
      <c r="H948" s="185"/>
      <c r="I948" s="186">
        <v>0.95</v>
      </c>
      <c r="J948" s="186"/>
      <c r="K948" s="12">
        <v>0.95</v>
      </c>
    </row>
    <row r="949" spans="1:11" ht="15" customHeight="1">
      <c r="A949" s="7"/>
      <c r="B949" s="7"/>
      <c r="C949" s="7"/>
      <c r="D949" s="7"/>
      <c r="E949" s="7"/>
      <c r="F949" s="7"/>
      <c r="G949" s="187" t="s">
        <v>592</v>
      </c>
      <c r="H949" s="187"/>
      <c r="I949" s="187"/>
      <c r="J949" s="187"/>
      <c r="K949" s="13">
        <v>5.81</v>
      </c>
    </row>
    <row r="950" spans="1:11" ht="15" customHeight="1">
      <c r="A950" s="188" t="s">
        <v>219</v>
      </c>
      <c r="B950" s="188"/>
      <c r="C950" s="188"/>
      <c r="D950" s="169" t="s">
        <v>3</v>
      </c>
      <c r="E950" s="169"/>
      <c r="F950" s="8" t="s">
        <v>4</v>
      </c>
      <c r="G950" s="169" t="s">
        <v>173</v>
      </c>
      <c r="H950" s="169"/>
      <c r="I950" s="169" t="s">
        <v>174</v>
      </c>
      <c r="J950" s="169"/>
      <c r="K950" s="8" t="s">
        <v>175</v>
      </c>
    </row>
    <row r="951" spans="1:11" ht="15" customHeight="1">
      <c r="A951" s="9" t="s">
        <v>816</v>
      </c>
      <c r="B951" s="183" t="s">
        <v>817</v>
      </c>
      <c r="C951" s="183"/>
      <c r="D951" s="184" t="s">
        <v>132</v>
      </c>
      <c r="E951" s="184"/>
      <c r="F951" s="9" t="s">
        <v>200</v>
      </c>
      <c r="G951" s="185">
        <v>1</v>
      </c>
      <c r="H951" s="185"/>
      <c r="I951" s="186">
        <v>15.57</v>
      </c>
      <c r="J951" s="186"/>
      <c r="K951" s="12">
        <v>15.57</v>
      </c>
    </row>
    <row r="952" spans="1:11" ht="15" customHeight="1">
      <c r="A952" s="7"/>
      <c r="B952" s="7"/>
      <c r="C952" s="7"/>
      <c r="D952" s="7"/>
      <c r="E952" s="7"/>
      <c r="F952" s="7"/>
      <c r="G952" s="187" t="s">
        <v>226</v>
      </c>
      <c r="H952" s="187"/>
      <c r="I952" s="187"/>
      <c r="J952" s="187"/>
      <c r="K952" s="13">
        <v>15.57</v>
      </c>
    </row>
    <row r="953" spans="1:11" ht="15" customHeight="1">
      <c r="A953" s="188" t="s">
        <v>204</v>
      </c>
      <c r="B953" s="188"/>
      <c r="C953" s="188"/>
      <c r="D953" s="169" t="s">
        <v>3</v>
      </c>
      <c r="E953" s="169"/>
      <c r="F953" s="8" t="s">
        <v>4</v>
      </c>
      <c r="G953" s="169" t="s">
        <v>173</v>
      </c>
      <c r="H953" s="169"/>
      <c r="I953" s="169" t="s">
        <v>174</v>
      </c>
      <c r="J953" s="169"/>
      <c r="K953" s="8" t="s">
        <v>175</v>
      </c>
    </row>
    <row r="954" spans="1:11" ht="21" customHeight="1">
      <c r="A954" s="9" t="s">
        <v>940</v>
      </c>
      <c r="B954" s="183" t="s">
        <v>941</v>
      </c>
      <c r="C954" s="183"/>
      <c r="D954" s="184" t="s">
        <v>132</v>
      </c>
      <c r="E954" s="184"/>
      <c r="F954" s="9" t="s">
        <v>200</v>
      </c>
      <c r="G954" s="185">
        <v>1</v>
      </c>
      <c r="H954" s="185"/>
      <c r="I954" s="186">
        <v>0.21</v>
      </c>
      <c r="J954" s="186"/>
      <c r="K954" s="12">
        <v>0.21</v>
      </c>
    </row>
    <row r="955" spans="1:11" ht="15" customHeight="1">
      <c r="A955" s="7"/>
      <c r="B955" s="7"/>
      <c r="C955" s="7"/>
      <c r="D955" s="7"/>
      <c r="E955" s="7"/>
      <c r="F955" s="7"/>
      <c r="G955" s="187" t="s">
        <v>207</v>
      </c>
      <c r="H955" s="187"/>
      <c r="I955" s="187"/>
      <c r="J955" s="187"/>
      <c r="K955" s="13">
        <v>0.21</v>
      </c>
    </row>
    <row r="956" spans="1:11" ht="15" customHeight="1">
      <c r="A956" s="7"/>
      <c r="B956" s="7"/>
      <c r="C956" s="7"/>
      <c r="D956" s="7"/>
      <c r="E956" s="7"/>
      <c r="F956" s="7"/>
      <c r="G956" s="170" t="s">
        <v>179</v>
      </c>
      <c r="H956" s="170"/>
      <c r="I956" s="170"/>
      <c r="J956" s="170"/>
      <c r="K956" s="3">
        <v>21.59</v>
      </c>
    </row>
    <row r="957" spans="1:11" ht="9.9499999999999993" customHeight="1">
      <c r="A957" s="7"/>
      <c r="B957" s="7"/>
      <c r="C957" s="7"/>
      <c r="D957" s="7"/>
      <c r="E957" s="7"/>
      <c r="F957" s="7"/>
      <c r="G957" s="178"/>
      <c r="H957" s="178"/>
      <c r="I957" s="178"/>
      <c r="J957" s="178"/>
      <c r="K957" s="178"/>
    </row>
    <row r="958" spans="1:11" ht="20.100000000000001" customHeight="1">
      <c r="A958" s="179" t="s">
        <v>942</v>
      </c>
      <c r="B958" s="179"/>
      <c r="C958" s="179"/>
      <c r="D958" s="179"/>
      <c r="E958" s="179"/>
      <c r="F958" s="179"/>
      <c r="G958" s="179"/>
      <c r="H958" s="179"/>
      <c r="I958" s="179"/>
      <c r="J958" s="179"/>
      <c r="K958" s="179"/>
    </row>
    <row r="959" spans="1:11" ht="15" customHeight="1">
      <c r="A959" s="188" t="s">
        <v>579</v>
      </c>
      <c r="B959" s="188"/>
      <c r="C959" s="188"/>
      <c r="D959" s="169" t="s">
        <v>3</v>
      </c>
      <c r="E959" s="169"/>
      <c r="F959" s="8" t="s">
        <v>4</v>
      </c>
      <c r="G959" s="169" t="s">
        <v>173</v>
      </c>
      <c r="H959" s="169"/>
      <c r="I959" s="169" t="s">
        <v>174</v>
      </c>
      <c r="J959" s="169"/>
      <c r="K959" s="8" t="s">
        <v>175</v>
      </c>
    </row>
    <row r="960" spans="1:11" ht="21" customHeight="1">
      <c r="A960" s="9" t="s">
        <v>580</v>
      </c>
      <c r="B960" s="183" t="s">
        <v>581</v>
      </c>
      <c r="C960" s="183"/>
      <c r="D960" s="184" t="s">
        <v>132</v>
      </c>
      <c r="E960" s="184"/>
      <c r="F960" s="9" t="s">
        <v>200</v>
      </c>
      <c r="G960" s="185">
        <v>1</v>
      </c>
      <c r="H960" s="185"/>
      <c r="I960" s="186">
        <v>2.92</v>
      </c>
      <c r="J960" s="186"/>
      <c r="K960" s="12">
        <v>2.92</v>
      </c>
    </row>
    <row r="961" spans="1:11" ht="21" customHeight="1">
      <c r="A961" s="9" t="s">
        <v>582</v>
      </c>
      <c r="B961" s="183" t="s">
        <v>583</v>
      </c>
      <c r="C961" s="183"/>
      <c r="D961" s="184" t="s">
        <v>132</v>
      </c>
      <c r="E961" s="184"/>
      <c r="F961" s="9" t="s">
        <v>200</v>
      </c>
      <c r="G961" s="185">
        <v>1</v>
      </c>
      <c r="H961" s="185"/>
      <c r="I961" s="186">
        <v>0.74</v>
      </c>
      <c r="J961" s="186"/>
      <c r="K961" s="12">
        <v>0.74</v>
      </c>
    </row>
    <row r="962" spans="1:11" ht="21" customHeight="1">
      <c r="A962" s="9" t="s">
        <v>584</v>
      </c>
      <c r="B962" s="183" t="s">
        <v>585</v>
      </c>
      <c r="C962" s="183"/>
      <c r="D962" s="184" t="s">
        <v>132</v>
      </c>
      <c r="E962" s="184"/>
      <c r="F962" s="9" t="s">
        <v>200</v>
      </c>
      <c r="G962" s="185">
        <v>1</v>
      </c>
      <c r="H962" s="185"/>
      <c r="I962" s="186">
        <v>1.1599999999999999</v>
      </c>
      <c r="J962" s="186"/>
      <c r="K962" s="12">
        <v>1.1599999999999999</v>
      </c>
    </row>
    <row r="963" spans="1:11" ht="29.1" customHeight="1">
      <c r="A963" s="9" t="s">
        <v>586</v>
      </c>
      <c r="B963" s="183" t="s">
        <v>587</v>
      </c>
      <c r="C963" s="183"/>
      <c r="D963" s="184" t="s">
        <v>132</v>
      </c>
      <c r="E963" s="184"/>
      <c r="F963" s="9" t="s">
        <v>200</v>
      </c>
      <c r="G963" s="185">
        <v>1</v>
      </c>
      <c r="H963" s="185"/>
      <c r="I963" s="186">
        <v>0.01</v>
      </c>
      <c r="J963" s="186"/>
      <c r="K963" s="12">
        <v>0.01</v>
      </c>
    </row>
    <row r="964" spans="1:11" ht="21" customHeight="1">
      <c r="A964" s="9" t="s">
        <v>588</v>
      </c>
      <c r="B964" s="183" t="s">
        <v>589</v>
      </c>
      <c r="C964" s="183"/>
      <c r="D964" s="184" t="s">
        <v>132</v>
      </c>
      <c r="E964" s="184"/>
      <c r="F964" s="9" t="s">
        <v>200</v>
      </c>
      <c r="G964" s="185">
        <v>1</v>
      </c>
      <c r="H964" s="185"/>
      <c r="I964" s="186">
        <v>0.03</v>
      </c>
      <c r="J964" s="186"/>
      <c r="K964" s="12">
        <v>0.03</v>
      </c>
    </row>
    <row r="965" spans="1:11" ht="21" customHeight="1">
      <c r="A965" s="9" t="s">
        <v>590</v>
      </c>
      <c r="B965" s="183" t="s">
        <v>591</v>
      </c>
      <c r="C965" s="183"/>
      <c r="D965" s="184" t="s">
        <v>132</v>
      </c>
      <c r="E965" s="184"/>
      <c r="F965" s="9" t="s">
        <v>200</v>
      </c>
      <c r="G965" s="185">
        <v>1</v>
      </c>
      <c r="H965" s="185"/>
      <c r="I965" s="186">
        <v>0.95</v>
      </c>
      <c r="J965" s="186"/>
      <c r="K965" s="12">
        <v>0.95</v>
      </c>
    </row>
    <row r="966" spans="1:11" ht="15" customHeight="1">
      <c r="A966" s="7"/>
      <c r="B966" s="7"/>
      <c r="C966" s="7"/>
      <c r="D966" s="7"/>
      <c r="E966" s="7"/>
      <c r="F966" s="7"/>
      <c r="G966" s="187" t="s">
        <v>592</v>
      </c>
      <c r="H966" s="187"/>
      <c r="I966" s="187"/>
      <c r="J966" s="187"/>
      <c r="K966" s="13">
        <v>5.81</v>
      </c>
    </row>
    <row r="967" spans="1:11" ht="15" customHeight="1">
      <c r="A967" s="188" t="s">
        <v>219</v>
      </c>
      <c r="B967" s="188"/>
      <c r="C967" s="188"/>
      <c r="D967" s="169" t="s">
        <v>3</v>
      </c>
      <c r="E967" s="169"/>
      <c r="F967" s="8" t="s">
        <v>4</v>
      </c>
      <c r="G967" s="169" t="s">
        <v>173</v>
      </c>
      <c r="H967" s="169"/>
      <c r="I967" s="169" t="s">
        <v>174</v>
      </c>
      <c r="J967" s="169"/>
      <c r="K967" s="8" t="s">
        <v>175</v>
      </c>
    </row>
    <row r="968" spans="1:11" ht="15" customHeight="1">
      <c r="A968" s="9" t="s">
        <v>819</v>
      </c>
      <c r="B968" s="183" t="s">
        <v>820</v>
      </c>
      <c r="C968" s="183"/>
      <c r="D968" s="184" t="s">
        <v>132</v>
      </c>
      <c r="E968" s="184"/>
      <c r="F968" s="9" t="s">
        <v>200</v>
      </c>
      <c r="G968" s="185">
        <v>1</v>
      </c>
      <c r="H968" s="185"/>
      <c r="I968" s="186">
        <v>24.63</v>
      </c>
      <c r="J968" s="186"/>
      <c r="K968" s="12">
        <v>24.63</v>
      </c>
    </row>
    <row r="969" spans="1:11" ht="15" customHeight="1">
      <c r="A969" s="7"/>
      <c r="B969" s="7"/>
      <c r="C969" s="7"/>
      <c r="D969" s="7"/>
      <c r="E969" s="7"/>
      <c r="F969" s="7"/>
      <c r="G969" s="187" t="s">
        <v>226</v>
      </c>
      <c r="H969" s="187"/>
      <c r="I969" s="187"/>
      <c r="J969" s="187"/>
      <c r="K969" s="13">
        <v>24.63</v>
      </c>
    </row>
    <row r="970" spans="1:11" ht="15" customHeight="1">
      <c r="A970" s="188" t="s">
        <v>204</v>
      </c>
      <c r="B970" s="188"/>
      <c r="C970" s="188"/>
      <c r="D970" s="169" t="s">
        <v>3</v>
      </c>
      <c r="E970" s="169"/>
      <c r="F970" s="8" t="s">
        <v>4</v>
      </c>
      <c r="G970" s="169" t="s">
        <v>173</v>
      </c>
      <c r="H970" s="169"/>
      <c r="I970" s="169" t="s">
        <v>174</v>
      </c>
      <c r="J970" s="169"/>
      <c r="K970" s="8" t="s">
        <v>175</v>
      </c>
    </row>
    <row r="971" spans="1:11" ht="21" customHeight="1">
      <c r="A971" s="9" t="s">
        <v>943</v>
      </c>
      <c r="B971" s="183" t="s">
        <v>944</v>
      </c>
      <c r="C971" s="183"/>
      <c r="D971" s="184" t="s">
        <v>132</v>
      </c>
      <c r="E971" s="184"/>
      <c r="F971" s="9" t="s">
        <v>200</v>
      </c>
      <c r="G971" s="185">
        <v>1</v>
      </c>
      <c r="H971" s="185"/>
      <c r="I971" s="186">
        <v>0.14000000000000001</v>
      </c>
      <c r="J971" s="186"/>
      <c r="K971" s="12">
        <v>0.14000000000000001</v>
      </c>
    </row>
    <row r="972" spans="1:11" ht="15" customHeight="1">
      <c r="A972" s="7"/>
      <c r="B972" s="7"/>
      <c r="C972" s="7"/>
      <c r="D972" s="7"/>
      <c r="E972" s="7"/>
      <c r="F972" s="7"/>
      <c r="G972" s="187" t="s">
        <v>207</v>
      </c>
      <c r="H972" s="187"/>
      <c r="I972" s="187"/>
      <c r="J972" s="187"/>
      <c r="K972" s="13">
        <v>0.14000000000000001</v>
      </c>
    </row>
    <row r="973" spans="1:11" ht="15" customHeight="1">
      <c r="A973" s="7"/>
      <c r="B973" s="7"/>
      <c r="C973" s="7"/>
      <c r="D973" s="7"/>
      <c r="E973" s="7"/>
      <c r="F973" s="7"/>
      <c r="G973" s="170" t="s">
        <v>179</v>
      </c>
      <c r="H973" s="170"/>
      <c r="I973" s="170"/>
      <c r="J973" s="170"/>
      <c r="K973" s="3">
        <v>30.58</v>
      </c>
    </row>
    <row r="974" spans="1:11" ht="9.9499999999999993" customHeight="1">
      <c r="A974" s="7"/>
      <c r="B974" s="7"/>
      <c r="C974" s="7"/>
      <c r="D974" s="7"/>
      <c r="E974" s="7"/>
      <c r="F974" s="7"/>
      <c r="G974" s="178"/>
      <c r="H974" s="178"/>
      <c r="I974" s="178"/>
      <c r="J974" s="178"/>
      <c r="K974" s="178"/>
    </row>
    <row r="975" spans="1:11" ht="20.100000000000001" customHeight="1">
      <c r="A975" s="179" t="s">
        <v>945</v>
      </c>
      <c r="B975" s="179"/>
      <c r="C975" s="179"/>
      <c r="D975" s="179"/>
      <c r="E975" s="179"/>
      <c r="F975" s="179"/>
      <c r="G975" s="179"/>
      <c r="H975" s="179"/>
      <c r="I975" s="179"/>
      <c r="J975" s="179"/>
      <c r="K975" s="179"/>
    </row>
    <row r="976" spans="1:11" ht="15" customHeight="1">
      <c r="A976" s="188" t="s">
        <v>579</v>
      </c>
      <c r="B976" s="188"/>
      <c r="C976" s="188"/>
      <c r="D976" s="169" t="s">
        <v>3</v>
      </c>
      <c r="E976" s="169"/>
      <c r="F976" s="8" t="s">
        <v>4</v>
      </c>
      <c r="G976" s="169" t="s">
        <v>173</v>
      </c>
      <c r="H976" s="169"/>
      <c r="I976" s="169" t="s">
        <v>174</v>
      </c>
      <c r="J976" s="169"/>
      <c r="K976" s="8" t="s">
        <v>175</v>
      </c>
    </row>
    <row r="977" spans="1:11" ht="21" customHeight="1">
      <c r="A977" s="9" t="s">
        <v>580</v>
      </c>
      <c r="B977" s="183" t="s">
        <v>581</v>
      </c>
      <c r="C977" s="183"/>
      <c r="D977" s="184" t="s">
        <v>132</v>
      </c>
      <c r="E977" s="184"/>
      <c r="F977" s="9" t="s">
        <v>200</v>
      </c>
      <c r="G977" s="185">
        <v>1</v>
      </c>
      <c r="H977" s="185"/>
      <c r="I977" s="186">
        <v>2.92</v>
      </c>
      <c r="J977" s="186"/>
      <c r="K977" s="12">
        <v>2.92</v>
      </c>
    </row>
    <row r="978" spans="1:11" ht="21" customHeight="1">
      <c r="A978" s="9" t="s">
        <v>582</v>
      </c>
      <c r="B978" s="183" t="s">
        <v>583</v>
      </c>
      <c r="C978" s="183"/>
      <c r="D978" s="184" t="s">
        <v>132</v>
      </c>
      <c r="E978" s="184"/>
      <c r="F978" s="9" t="s">
        <v>200</v>
      </c>
      <c r="G978" s="185">
        <v>1</v>
      </c>
      <c r="H978" s="185"/>
      <c r="I978" s="186">
        <v>0.74</v>
      </c>
      <c r="J978" s="186"/>
      <c r="K978" s="12">
        <v>0.74</v>
      </c>
    </row>
    <row r="979" spans="1:11" ht="21" customHeight="1">
      <c r="A979" s="9" t="s">
        <v>584</v>
      </c>
      <c r="B979" s="183" t="s">
        <v>585</v>
      </c>
      <c r="C979" s="183"/>
      <c r="D979" s="184" t="s">
        <v>132</v>
      </c>
      <c r="E979" s="184"/>
      <c r="F979" s="9" t="s">
        <v>200</v>
      </c>
      <c r="G979" s="185">
        <v>1</v>
      </c>
      <c r="H979" s="185"/>
      <c r="I979" s="186">
        <v>1.1599999999999999</v>
      </c>
      <c r="J979" s="186"/>
      <c r="K979" s="12">
        <v>1.1599999999999999</v>
      </c>
    </row>
    <row r="980" spans="1:11" ht="29.1" customHeight="1">
      <c r="A980" s="9" t="s">
        <v>586</v>
      </c>
      <c r="B980" s="183" t="s">
        <v>587</v>
      </c>
      <c r="C980" s="183"/>
      <c r="D980" s="184" t="s">
        <v>132</v>
      </c>
      <c r="E980" s="184"/>
      <c r="F980" s="9" t="s">
        <v>200</v>
      </c>
      <c r="G980" s="185">
        <v>1</v>
      </c>
      <c r="H980" s="185"/>
      <c r="I980" s="186">
        <v>0.01</v>
      </c>
      <c r="J980" s="186"/>
      <c r="K980" s="12">
        <v>0.01</v>
      </c>
    </row>
    <row r="981" spans="1:11" ht="21" customHeight="1">
      <c r="A981" s="9" t="s">
        <v>588</v>
      </c>
      <c r="B981" s="183" t="s">
        <v>589</v>
      </c>
      <c r="C981" s="183"/>
      <c r="D981" s="184" t="s">
        <v>132</v>
      </c>
      <c r="E981" s="184"/>
      <c r="F981" s="9" t="s">
        <v>200</v>
      </c>
      <c r="G981" s="185">
        <v>1</v>
      </c>
      <c r="H981" s="185"/>
      <c r="I981" s="186">
        <v>0.03</v>
      </c>
      <c r="J981" s="186"/>
      <c r="K981" s="12">
        <v>0.03</v>
      </c>
    </row>
    <row r="982" spans="1:11" ht="21" customHeight="1">
      <c r="A982" s="9" t="s">
        <v>590</v>
      </c>
      <c r="B982" s="183" t="s">
        <v>591</v>
      </c>
      <c r="C982" s="183"/>
      <c r="D982" s="184" t="s">
        <v>132</v>
      </c>
      <c r="E982" s="184"/>
      <c r="F982" s="9" t="s">
        <v>200</v>
      </c>
      <c r="G982" s="185">
        <v>1</v>
      </c>
      <c r="H982" s="185"/>
      <c r="I982" s="186">
        <v>0.95</v>
      </c>
      <c r="J982" s="186"/>
      <c r="K982" s="12">
        <v>0.95</v>
      </c>
    </row>
    <row r="983" spans="1:11" ht="15" customHeight="1">
      <c r="A983" s="7"/>
      <c r="B983" s="7"/>
      <c r="C983" s="7"/>
      <c r="D983" s="7"/>
      <c r="E983" s="7"/>
      <c r="F983" s="7"/>
      <c r="G983" s="187" t="s">
        <v>592</v>
      </c>
      <c r="H983" s="187"/>
      <c r="I983" s="187"/>
      <c r="J983" s="187"/>
      <c r="K983" s="13">
        <v>5.81</v>
      </c>
    </row>
    <row r="984" spans="1:11" ht="15" customHeight="1">
      <c r="A984" s="188" t="s">
        <v>219</v>
      </c>
      <c r="B984" s="188"/>
      <c r="C984" s="188"/>
      <c r="D984" s="169" t="s">
        <v>3</v>
      </c>
      <c r="E984" s="169"/>
      <c r="F984" s="8" t="s">
        <v>4</v>
      </c>
      <c r="G984" s="169" t="s">
        <v>173</v>
      </c>
      <c r="H984" s="169"/>
      <c r="I984" s="169" t="s">
        <v>174</v>
      </c>
      <c r="J984" s="169"/>
      <c r="K984" s="8" t="s">
        <v>175</v>
      </c>
    </row>
    <row r="985" spans="1:11" ht="21" customHeight="1">
      <c r="A985" s="9" t="s">
        <v>822</v>
      </c>
      <c r="B985" s="183" t="s">
        <v>823</v>
      </c>
      <c r="C985" s="183"/>
      <c r="D985" s="184" t="s">
        <v>132</v>
      </c>
      <c r="E985" s="184"/>
      <c r="F985" s="9" t="s">
        <v>200</v>
      </c>
      <c r="G985" s="185">
        <v>1</v>
      </c>
      <c r="H985" s="185"/>
      <c r="I985" s="186">
        <v>17.05</v>
      </c>
      <c r="J985" s="186"/>
      <c r="K985" s="12">
        <v>17.05</v>
      </c>
    </row>
    <row r="986" spans="1:11" ht="15" customHeight="1">
      <c r="A986" s="7"/>
      <c r="B986" s="7"/>
      <c r="C986" s="7"/>
      <c r="D986" s="7"/>
      <c r="E986" s="7"/>
      <c r="F986" s="7"/>
      <c r="G986" s="187" t="s">
        <v>226</v>
      </c>
      <c r="H986" s="187"/>
      <c r="I986" s="187"/>
      <c r="J986" s="187"/>
      <c r="K986" s="13">
        <v>17.05</v>
      </c>
    </row>
    <row r="987" spans="1:11" ht="15" customHeight="1">
      <c r="A987" s="188" t="s">
        <v>204</v>
      </c>
      <c r="B987" s="188"/>
      <c r="C987" s="188"/>
      <c r="D987" s="169" t="s">
        <v>3</v>
      </c>
      <c r="E987" s="169"/>
      <c r="F987" s="8" t="s">
        <v>4</v>
      </c>
      <c r="G987" s="169" t="s">
        <v>173</v>
      </c>
      <c r="H987" s="169"/>
      <c r="I987" s="169" t="s">
        <v>174</v>
      </c>
      <c r="J987" s="169"/>
      <c r="K987" s="8" t="s">
        <v>175</v>
      </c>
    </row>
    <row r="988" spans="1:11" ht="29.1" customHeight="1">
      <c r="A988" s="9" t="s">
        <v>946</v>
      </c>
      <c r="B988" s="183" t="s">
        <v>947</v>
      </c>
      <c r="C988" s="183"/>
      <c r="D988" s="184" t="s">
        <v>132</v>
      </c>
      <c r="E988" s="184"/>
      <c r="F988" s="9" t="s">
        <v>200</v>
      </c>
      <c r="G988" s="185">
        <v>1</v>
      </c>
      <c r="H988" s="185"/>
      <c r="I988" s="186">
        <v>0.16</v>
      </c>
      <c r="J988" s="186"/>
      <c r="K988" s="12">
        <v>0.16</v>
      </c>
    </row>
    <row r="989" spans="1:11" ht="15" customHeight="1">
      <c r="A989" s="7"/>
      <c r="B989" s="7"/>
      <c r="C989" s="7"/>
      <c r="D989" s="7"/>
      <c r="E989" s="7"/>
      <c r="F989" s="7"/>
      <c r="G989" s="187" t="s">
        <v>207</v>
      </c>
      <c r="H989" s="187"/>
      <c r="I989" s="187"/>
      <c r="J989" s="187"/>
      <c r="K989" s="13">
        <v>0.16</v>
      </c>
    </row>
    <row r="990" spans="1:11" ht="15" customHeight="1">
      <c r="A990" s="7"/>
      <c r="B990" s="7"/>
      <c r="C990" s="7"/>
      <c r="D990" s="7"/>
      <c r="E990" s="7"/>
      <c r="F990" s="7"/>
      <c r="G990" s="170" t="s">
        <v>179</v>
      </c>
      <c r="H990" s="170"/>
      <c r="I990" s="170"/>
      <c r="J990" s="170"/>
      <c r="K990" s="3">
        <v>23.02</v>
      </c>
    </row>
    <row r="991" spans="1:11" ht="9.9499999999999993" customHeight="1">
      <c r="A991" s="7"/>
      <c r="B991" s="7"/>
      <c r="C991" s="7"/>
      <c r="D991" s="7"/>
      <c r="E991" s="7"/>
      <c r="F991" s="7"/>
      <c r="G991" s="178"/>
      <c r="H991" s="178"/>
      <c r="I991" s="178"/>
      <c r="J991" s="178"/>
      <c r="K991" s="178"/>
    </row>
    <row r="992" spans="1:11" ht="20.100000000000001" customHeight="1">
      <c r="A992" s="179" t="s">
        <v>948</v>
      </c>
      <c r="B992" s="179"/>
      <c r="C992" s="179"/>
      <c r="D992" s="179"/>
      <c r="E992" s="179"/>
      <c r="F992" s="179"/>
      <c r="G992" s="179"/>
      <c r="H992" s="179"/>
      <c r="I992" s="179"/>
      <c r="J992" s="179"/>
      <c r="K992" s="179"/>
    </row>
    <row r="993" spans="1:11" ht="15" customHeight="1">
      <c r="A993" s="188" t="s">
        <v>579</v>
      </c>
      <c r="B993" s="188"/>
      <c r="C993" s="188"/>
      <c r="D993" s="169" t="s">
        <v>3</v>
      </c>
      <c r="E993" s="169"/>
      <c r="F993" s="8" t="s">
        <v>4</v>
      </c>
      <c r="G993" s="169" t="s">
        <v>173</v>
      </c>
      <c r="H993" s="169"/>
      <c r="I993" s="169" t="s">
        <v>174</v>
      </c>
      <c r="J993" s="169"/>
      <c r="K993" s="8" t="s">
        <v>175</v>
      </c>
    </row>
    <row r="994" spans="1:11" ht="21" customHeight="1">
      <c r="A994" s="9" t="s">
        <v>580</v>
      </c>
      <c r="B994" s="183" t="s">
        <v>581</v>
      </c>
      <c r="C994" s="183"/>
      <c r="D994" s="184" t="s">
        <v>132</v>
      </c>
      <c r="E994" s="184"/>
      <c r="F994" s="9" t="s">
        <v>200</v>
      </c>
      <c r="G994" s="185">
        <v>1</v>
      </c>
      <c r="H994" s="185"/>
      <c r="I994" s="186">
        <v>2.92</v>
      </c>
      <c r="J994" s="186"/>
      <c r="K994" s="12">
        <v>2.92</v>
      </c>
    </row>
    <row r="995" spans="1:11" ht="21" customHeight="1">
      <c r="A995" s="9" t="s">
        <v>582</v>
      </c>
      <c r="B995" s="183" t="s">
        <v>583</v>
      </c>
      <c r="C995" s="183"/>
      <c r="D995" s="184" t="s">
        <v>132</v>
      </c>
      <c r="E995" s="184"/>
      <c r="F995" s="9" t="s">
        <v>200</v>
      </c>
      <c r="G995" s="185">
        <v>1</v>
      </c>
      <c r="H995" s="185"/>
      <c r="I995" s="186">
        <v>0.74</v>
      </c>
      <c r="J995" s="186"/>
      <c r="K995" s="12">
        <v>0.74</v>
      </c>
    </row>
    <row r="996" spans="1:11" ht="21" customHeight="1">
      <c r="A996" s="9" t="s">
        <v>584</v>
      </c>
      <c r="B996" s="183" t="s">
        <v>585</v>
      </c>
      <c r="C996" s="183"/>
      <c r="D996" s="184" t="s">
        <v>132</v>
      </c>
      <c r="E996" s="184"/>
      <c r="F996" s="9" t="s">
        <v>200</v>
      </c>
      <c r="G996" s="185">
        <v>1</v>
      </c>
      <c r="H996" s="185"/>
      <c r="I996" s="186">
        <v>1.1599999999999999</v>
      </c>
      <c r="J996" s="186"/>
      <c r="K996" s="12">
        <v>1.1599999999999999</v>
      </c>
    </row>
    <row r="997" spans="1:11" ht="29.1" customHeight="1">
      <c r="A997" s="9" t="s">
        <v>586</v>
      </c>
      <c r="B997" s="183" t="s">
        <v>587</v>
      </c>
      <c r="C997" s="183"/>
      <c r="D997" s="184" t="s">
        <v>132</v>
      </c>
      <c r="E997" s="184"/>
      <c r="F997" s="9" t="s">
        <v>200</v>
      </c>
      <c r="G997" s="185">
        <v>1</v>
      </c>
      <c r="H997" s="185"/>
      <c r="I997" s="186">
        <v>0.01</v>
      </c>
      <c r="J997" s="186"/>
      <c r="K997" s="12">
        <v>0.01</v>
      </c>
    </row>
    <row r="998" spans="1:11" ht="21" customHeight="1">
      <c r="A998" s="9" t="s">
        <v>588</v>
      </c>
      <c r="B998" s="183" t="s">
        <v>589</v>
      </c>
      <c r="C998" s="183"/>
      <c r="D998" s="184" t="s">
        <v>132</v>
      </c>
      <c r="E998" s="184"/>
      <c r="F998" s="9" t="s">
        <v>200</v>
      </c>
      <c r="G998" s="185">
        <v>1</v>
      </c>
      <c r="H998" s="185"/>
      <c r="I998" s="186">
        <v>0.03</v>
      </c>
      <c r="J998" s="186"/>
      <c r="K998" s="12">
        <v>0.03</v>
      </c>
    </row>
    <row r="999" spans="1:11" ht="21" customHeight="1">
      <c r="A999" s="9" t="s">
        <v>590</v>
      </c>
      <c r="B999" s="183" t="s">
        <v>591</v>
      </c>
      <c r="C999" s="183"/>
      <c r="D999" s="184" t="s">
        <v>132</v>
      </c>
      <c r="E999" s="184"/>
      <c r="F999" s="9" t="s">
        <v>200</v>
      </c>
      <c r="G999" s="185">
        <v>1</v>
      </c>
      <c r="H999" s="185"/>
      <c r="I999" s="186">
        <v>0.95</v>
      </c>
      <c r="J999" s="186"/>
      <c r="K999" s="12">
        <v>0.95</v>
      </c>
    </row>
    <row r="1000" spans="1:11" ht="15" customHeight="1">
      <c r="A1000" s="7"/>
      <c r="B1000" s="7"/>
      <c r="C1000" s="7"/>
      <c r="D1000" s="7"/>
      <c r="E1000" s="7"/>
      <c r="F1000" s="7"/>
      <c r="G1000" s="187" t="s">
        <v>592</v>
      </c>
      <c r="H1000" s="187"/>
      <c r="I1000" s="187"/>
      <c r="J1000" s="187"/>
      <c r="K1000" s="13">
        <v>5.81</v>
      </c>
    </row>
    <row r="1001" spans="1:11" ht="15" customHeight="1">
      <c r="A1001" s="188" t="s">
        <v>219</v>
      </c>
      <c r="B1001" s="188"/>
      <c r="C1001" s="188"/>
      <c r="D1001" s="169" t="s">
        <v>3</v>
      </c>
      <c r="E1001" s="169"/>
      <c r="F1001" s="8" t="s">
        <v>4</v>
      </c>
      <c r="G1001" s="169" t="s">
        <v>173</v>
      </c>
      <c r="H1001" s="169"/>
      <c r="I1001" s="169" t="s">
        <v>174</v>
      </c>
      <c r="J1001" s="169"/>
      <c r="K1001" s="8" t="s">
        <v>175</v>
      </c>
    </row>
    <row r="1002" spans="1:11" ht="15" customHeight="1">
      <c r="A1002" s="9" t="s">
        <v>825</v>
      </c>
      <c r="B1002" s="183" t="s">
        <v>826</v>
      </c>
      <c r="C1002" s="183"/>
      <c r="D1002" s="184" t="s">
        <v>132</v>
      </c>
      <c r="E1002" s="184"/>
      <c r="F1002" s="9" t="s">
        <v>200</v>
      </c>
      <c r="G1002" s="185">
        <v>1</v>
      </c>
      <c r="H1002" s="185"/>
      <c r="I1002" s="186">
        <v>22.11</v>
      </c>
      <c r="J1002" s="186"/>
      <c r="K1002" s="12">
        <v>22.11</v>
      </c>
    </row>
    <row r="1003" spans="1:11" ht="15" customHeight="1">
      <c r="A1003" s="7"/>
      <c r="B1003" s="7"/>
      <c r="C1003" s="7"/>
      <c r="D1003" s="7"/>
      <c r="E1003" s="7"/>
      <c r="F1003" s="7"/>
      <c r="G1003" s="187" t="s">
        <v>226</v>
      </c>
      <c r="H1003" s="187"/>
      <c r="I1003" s="187"/>
      <c r="J1003" s="187"/>
      <c r="K1003" s="13">
        <v>22.11</v>
      </c>
    </row>
    <row r="1004" spans="1:11" ht="15" customHeight="1">
      <c r="A1004" s="188" t="s">
        <v>204</v>
      </c>
      <c r="B1004" s="188"/>
      <c r="C1004" s="188"/>
      <c r="D1004" s="169" t="s">
        <v>3</v>
      </c>
      <c r="E1004" s="169"/>
      <c r="F1004" s="8" t="s">
        <v>4</v>
      </c>
      <c r="G1004" s="169" t="s">
        <v>173</v>
      </c>
      <c r="H1004" s="169"/>
      <c r="I1004" s="169" t="s">
        <v>174</v>
      </c>
      <c r="J1004" s="169"/>
      <c r="K1004" s="8" t="s">
        <v>175</v>
      </c>
    </row>
    <row r="1005" spans="1:11" ht="21" customHeight="1">
      <c r="A1005" s="9" t="s">
        <v>949</v>
      </c>
      <c r="B1005" s="183" t="s">
        <v>950</v>
      </c>
      <c r="C1005" s="183"/>
      <c r="D1005" s="184" t="s">
        <v>132</v>
      </c>
      <c r="E1005" s="184"/>
      <c r="F1005" s="9" t="s">
        <v>200</v>
      </c>
      <c r="G1005" s="185">
        <v>1</v>
      </c>
      <c r="H1005" s="185"/>
      <c r="I1005" s="186">
        <v>0.28999999999999998</v>
      </c>
      <c r="J1005" s="186"/>
      <c r="K1005" s="12">
        <v>0.28999999999999998</v>
      </c>
    </row>
    <row r="1006" spans="1:11" ht="15" customHeight="1">
      <c r="A1006" s="7"/>
      <c r="B1006" s="7"/>
      <c r="C1006" s="7"/>
      <c r="D1006" s="7"/>
      <c r="E1006" s="7"/>
      <c r="F1006" s="7"/>
      <c r="G1006" s="187" t="s">
        <v>207</v>
      </c>
      <c r="H1006" s="187"/>
      <c r="I1006" s="187"/>
      <c r="J1006" s="187"/>
      <c r="K1006" s="13">
        <v>0.28999999999999998</v>
      </c>
    </row>
    <row r="1007" spans="1:11" ht="15" customHeight="1">
      <c r="A1007" s="7"/>
      <c r="B1007" s="7"/>
      <c r="C1007" s="7"/>
      <c r="D1007" s="7"/>
      <c r="E1007" s="7"/>
      <c r="F1007" s="7"/>
      <c r="G1007" s="170" t="s">
        <v>179</v>
      </c>
      <c r="H1007" s="170"/>
      <c r="I1007" s="170"/>
      <c r="J1007" s="170"/>
      <c r="K1007" s="3">
        <v>28.21</v>
      </c>
    </row>
    <row r="1008" spans="1:11" ht="9.9499999999999993" customHeight="1">
      <c r="A1008" s="7"/>
      <c r="B1008" s="7"/>
      <c r="C1008" s="7"/>
      <c r="D1008" s="7"/>
      <c r="E1008" s="7"/>
      <c r="F1008" s="7"/>
      <c r="G1008" s="178"/>
      <c r="H1008" s="178"/>
      <c r="I1008" s="178"/>
      <c r="J1008" s="178"/>
      <c r="K1008" s="178"/>
    </row>
    <row r="1009" spans="1:11" ht="20.100000000000001" customHeight="1">
      <c r="A1009" s="179" t="s">
        <v>951</v>
      </c>
      <c r="B1009" s="179"/>
      <c r="C1009" s="179"/>
      <c r="D1009" s="179"/>
      <c r="E1009" s="179"/>
      <c r="F1009" s="179"/>
      <c r="G1009" s="179"/>
      <c r="H1009" s="179"/>
      <c r="I1009" s="179"/>
      <c r="J1009" s="179"/>
      <c r="K1009" s="179"/>
    </row>
    <row r="1010" spans="1:11" ht="15" customHeight="1">
      <c r="A1010" s="188" t="s">
        <v>579</v>
      </c>
      <c r="B1010" s="188"/>
      <c r="C1010" s="188"/>
      <c r="D1010" s="169" t="s">
        <v>3</v>
      </c>
      <c r="E1010" s="169"/>
      <c r="F1010" s="8" t="s">
        <v>4</v>
      </c>
      <c r="G1010" s="169" t="s">
        <v>173</v>
      </c>
      <c r="H1010" s="169"/>
      <c r="I1010" s="169" t="s">
        <v>174</v>
      </c>
      <c r="J1010" s="169"/>
      <c r="K1010" s="8" t="s">
        <v>175</v>
      </c>
    </row>
    <row r="1011" spans="1:11" ht="21" customHeight="1">
      <c r="A1011" s="9" t="s">
        <v>580</v>
      </c>
      <c r="B1011" s="183" t="s">
        <v>581</v>
      </c>
      <c r="C1011" s="183"/>
      <c r="D1011" s="184" t="s">
        <v>132</v>
      </c>
      <c r="E1011" s="184"/>
      <c r="F1011" s="9" t="s">
        <v>200</v>
      </c>
      <c r="G1011" s="185">
        <v>1</v>
      </c>
      <c r="H1011" s="185"/>
      <c r="I1011" s="186">
        <v>2.92</v>
      </c>
      <c r="J1011" s="186"/>
      <c r="K1011" s="12">
        <v>2.92</v>
      </c>
    </row>
    <row r="1012" spans="1:11" ht="21" customHeight="1">
      <c r="A1012" s="9" t="s">
        <v>582</v>
      </c>
      <c r="B1012" s="183" t="s">
        <v>583</v>
      </c>
      <c r="C1012" s="183"/>
      <c r="D1012" s="184" t="s">
        <v>132</v>
      </c>
      <c r="E1012" s="184"/>
      <c r="F1012" s="9" t="s">
        <v>200</v>
      </c>
      <c r="G1012" s="185">
        <v>1</v>
      </c>
      <c r="H1012" s="185"/>
      <c r="I1012" s="186">
        <v>0.74</v>
      </c>
      <c r="J1012" s="186"/>
      <c r="K1012" s="12">
        <v>0.74</v>
      </c>
    </row>
    <row r="1013" spans="1:11" ht="21" customHeight="1">
      <c r="A1013" s="9" t="s">
        <v>584</v>
      </c>
      <c r="B1013" s="183" t="s">
        <v>585</v>
      </c>
      <c r="C1013" s="183"/>
      <c r="D1013" s="184" t="s">
        <v>132</v>
      </c>
      <c r="E1013" s="184"/>
      <c r="F1013" s="9" t="s">
        <v>200</v>
      </c>
      <c r="G1013" s="185">
        <v>1</v>
      </c>
      <c r="H1013" s="185"/>
      <c r="I1013" s="186">
        <v>1.1599999999999999</v>
      </c>
      <c r="J1013" s="186"/>
      <c r="K1013" s="12">
        <v>1.1599999999999999</v>
      </c>
    </row>
    <row r="1014" spans="1:11" ht="29.1" customHeight="1">
      <c r="A1014" s="9" t="s">
        <v>586</v>
      </c>
      <c r="B1014" s="183" t="s">
        <v>587</v>
      </c>
      <c r="C1014" s="183"/>
      <c r="D1014" s="184" t="s">
        <v>132</v>
      </c>
      <c r="E1014" s="184"/>
      <c r="F1014" s="9" t="s">
        <v>200</v>
      </c>
      <c r="G1014" s="185">
        <v>1</v>
      </c>
      <c r="H1014" s="185"/>
      <c r="I1014" s="186">
        <v>0.01</v>
      </c>
      <c r="J1014" s="186"/>
      <c r="K1014" s="12">
        <v>0.01</v>
      </c>
    </row>
    <row r="1015" spans="1:11" ht="21" customHeight="1">
      <c r="A1015" s="9" t="s">
        <v>588</v>
      </c>
      <c r="B1015" s="183" t="s">
        <v>589</v>
      </c>
      <c r="C1015" s="183"/>
      <c r="D1015" s="184" t="s">
        <v>132</v>
      </c>
      <c r="E1015" s="184"/>
      <c r="F1015" s="9" t="s">
        <v>200</v>
      </c>
      <c r="G1015" s="185">
        <v>1</v>
      </c>
      <c r="H1015" s="185"/>
      <c r="I1015" s="186">
        <v>0.03</v>
      </c>
      <c r="J1015" s="186"/>
      <c r="K1015" s="12">
        <v>0.03</v>
      </c>
    </row>
    <row r="1016" spans="1:11" ht="21" customHeight="1">
      <c r="A1016" s="9" t="s">
        <v>590</v>
      </c>
      <c r="B1016" s="183" t="s">
        <v>591</v>
      </c>
      <c r="C1016" s="183"/>
      <c r="D1016" s="184" t="s">
        <v>132</v>
      </c>
      <c r="E1016" s="184"/>
      <c r="F1016" s="9" t="s">
        <v>200</v>
      </c>
      <c r="G1016" s="185">
        <v>1</v>
      </c>
      <c r="H1016" s="185"/>
      <c r="I1016" s="186">
        <v>0.95</v>
      </c>
      <c r="J1016" s="186"/>
      <c r="K1016" s="12">
        <v>0.95</v>
      </c>
    </row>
    <row r="1017" spans="1:11" ht="15" customHeight="1">
      <c r="A1017" s="7"/>
      <c r="B1017" s="7"/>
      <c r="C1017" s="7"/>
      <c r="D1017" s="7"/>
      <c r="E1017" s="7"/>
      <c r="F1017" s="7"/>
      <c r="G1017" s="187" t="s">
        <v>592</v>
      </c>
      <c r="H1017" s="187"/>
      <c r="I1017" s="187"/>
      <c r="J1017" s="187"/>
      <c r="K1017" s="13">
        <v>5.81</v>
      </c>
    </row>
    <row r="1018" spans="1:11" ht="15" customHeight="1">
      <c r="A1018" s="188" t="s">
        <v>219</v>
      </c>
      <c r="B1018" s="188"/>
      <c r="C1018" s="188"/>
      <c r="D1018" s="169" t="s">
        <v>3</v>
      </c>
      <c r="E1018" s="169"/>
      <c r="F1018" s="8" t="s">
        <v>4</v>
      </c>
      <c r="G1018" s="169" t="s">
        <v>173</v>
      </c>
      <c r="H1018" s="169"/>
      <c r="I1018" s="169" t="s">
        <v>174</v>
      </c>
      <c r="J1018" s="169"/>
      <c r="K1018" s="8" t="s">
        <v>175</v>
      </c>
    </row>
    <row r="1019" spans="1:11" ht="15" customHeight="1">
      <c r="A1019" s="9" t="s">
        <v>828</v>
      </c>
      <c r="B1019" s="183" t="s">
        <v>829</v>
      </c>
      <c r="C1019" s="183"/>
      <c r="D1019" s="184" t="s">
        <v>132</v>
      </c>
      <c r="E1019" s="184"/>
      <c r="F1019" s="9" t="s">
        <v>200</v>
      </c>
      <c r="G1019" s="185">
        <v>1</v>
      </c>
      <c r="H1019" s="185"/>
      <c r="I1019" s="186">
        <v>20.02</v>
      </c>
      <c r="J1019" s="186"/>
      <c r="K1019" s="12">
        <v>20.02</v>
      </c>
    </row>
    <row r="1020" spans="1:11" ht="15" customHeight="1">
      <c r="A1020" s="7"/>
      <c r="B1020" s="7"/>
      <c r="C1020" s="7"/>
      <c r="D1020" s="7"/>
      <c r="E1020" s="7"/>
      <c r="F1020" s="7"/>
      <c r="G1020" s="187" t="s">
        <v>226</v>
      </c>
      <c r="H1020" s="187"/>
      <c r="I1020" s="187"/>
      <c r="J1020" s="187"/>
      <c r="K1020" s="13">
        <v>20.02</v>
      </c>
    </row>
    <row r="1021" spans="1:11" ht="15" customHeight="1">
      <c r="A1021" s="188" t="s">
        <v>204</v>
      </c>
      <c r="B1021" s="188"/>
      <c r="C1021" s="188"/>
      <c r="D1021" s="169" t="s">
        <v>3</v>
      </c>
      <c r="E1021" s="169"/>
      <c r="F1021" s="8" t="s">
        <v>4</v>
      </c>
      <c r="G1021" s="169" t="s">
        <v>173</v>
      </c>
      <c r="H1021" s="169"/>
      <c r="I1021" s="169" t="s">
        <v>174</v>
      </c>
      <c r="J1021" s="169"/>
      <c r="K1021" s="8" t="s">
        <v>175</v>
      </c>
    </row>
    <row r="1022" spans="1:11" ht="21" customHeight="1">
      <c r="A1022" s="9" t="s">
        <v>952</v>
      </c>
      <c r="B1022" s="183" t="s">
        <v>953</v>
      </c>
      <c r="C1022" s="183"/>
      <c r="D1022" s="184" t="s">
        <v>132</v>
      </c>
      <c r="E1022" s="184"/>
      <c r="F1022" s="9" t="s">
        <v>200</v>
      </c>
      <c r="G1022" s="185">
        <v>1</v>
      </c>
      <c r="H1022" s="185"/>
      <c r="I1022" s="186">
        <v>0.19</v>
      </c>
      <c r="J1022" s="186"/>
      <c r="K1022" s="12">
        <v>0.19</v>
      </c>
    </row>
    <row r="1023" spans="1:11" ht="15" customHeight="1">
      <c r="A1023" s="7"/>
      <c r="B1023" s="7"/>
      <c r="C1023" s="7"/>
      <c r="D1023" s="7"/>
      <c r="E1023" s="7"/>
      <c r="F1023" s="7"/>
      <c r="G1023" s="187" t="s">
        <v>207</v>
      </c>
      <c r="H1023" s="187"/>
      <c r="I1023" s="187"/>
      <c r="J1023" s="187"/>
      <c r="K1023" s="13">
        <v>0.19</v>
      </c>
    </row>
    <row r="1024" spans="1:11" ht="15" customHeight="1">
      <c r="A1024" s="7"/>
      <c r="B1024" s="7"/>
      <c r="C1024" s="7"/>
      <c r="D1024" s="7"/>
      <c r="E1024" s="7"/>
      <c r="F1024" s="7"/>
      <c r="G1024" s="170" t="s">
        <v>179</v>
      </c>
      <c r="H1024" s="170"/>
      <c r="I1024" s="170"/>
      <c r="J1024" s="170"/>
      <c r="K1024" s="3">
        <v>26.02</v>
      </c>
    </row>
    <row r="1025" spans="1:11" ht="9.9499999999999993" customHeight="1">
      <c r="A1025" s="7"/>
      <c r="B1025" s="7"/>
      <c r="C1025" s="7"/>
      <c r="D1025" s="7"/>
      <c r="E1025" s="7"/>
      <c r="F1025" s="7"/>
      <c r="G1025" s="178"/>
      <c r="H1025" s="178"/>
      <c r="I1025" s="178"/>
      <c r="J1025" s="178"/>
      <c r="K1025" s="178"/>
    </row>
    <row r="1026" spans="1:11" ht="20.100000000000001" customHeight="1">
      <c r="A1026" s="179" t="s">
        <v>954</v>
      </c>
      <c r="B1026" s="179"/>
      <c r="C1026" s="179"/>
      <c r="D1026" s="179"/>
      <c r="E1026" s="179"/>
      <c r="F1026" s="179"/>
      <c r="G1026" s="179"/>
      <c r="H1026" s="179"/>
      <c r="I1026" s="179"/>
      <c r="J1026" s="179"/>
      <c r="K1026" s="179"/>
    </row>
    <row r="1027" spans="1:11" ht="15" customHeight="1">
      <c r="A1027" s="188" t="s">
        <v>579</v>
      </c>
      <c r="B1027" s="188"/>
      <c r="C1027" s="188"/>
      <c r="D1027" s="169" t="s">
        <v>3</v>
      </c>
      <c r="E1027" s="169"/>
      <c r="F1027" s="8" t="s">
        <v>4</v>
      </c>
      <c r="G1027" s="169" t="s">
        <v>173</v>
      </c>
      <c r="H1027" s="169"/>
      <c r="I1027" s="169" t="s">
        <v>174</v>
      </c>
      <c r="J1027" s="169"/>
      <c r="K1027" s="8" t="s">
        <v>175</v>
      </c>
    </row>
    <row r="1028" spans="1:11" ht="21" customHeight="1">
      <c r="A1028" s="9" t="s">
        <v>580</v>
      </c>
      <c r="B1028" s="183" t="s">
        <v>581</v>
      </c>
      <c r="C1028" s="183"/>
      <c r="D1028" s="184" t="s">
        <v>132</v>
      </c>
      <c r="E1028" s="184"/>
      <c r="F1028" s="9" t="s">
        <v>200</v>
      </c>
      <c r="G1028" s="185">
        <v>1</v>
      </c>
      <c r="H1028" s="185"/>
      <c r="I1028" s="186">
        <v>2.92</v>
      </c>
      <c r="J1028" s="186"/>
      <c r="K1028" s="12">
        <v>2.92</v>
      </c>
    </row>
    <row r="1029" spans="1:11" ht="21" customHeight="1">
      <c r="A1029" s="9" t="s">
        <v>582</v>
      </c>
      <c r="B1029" s="183" t="s">
        <v>583</v>
      </c>
      <c r="C1029" s="183"/>
      <c r="D1029" s="184" t="s">
        <v>132</v>
      </c>
      <c r="E1029" s="184"/>
      <c r="F1029" s="9" t="s">
        <v>200</v>
      </c>
      <c r="G1029" s="185">
        <v>1</v>
      </c>
      <c r="H1029" s="185"/>
      <c r="I1029" s="186">
        <v>0.74</v>
      </c>
      <c r="J1029" s="186"/>
      <c r="K1029" s="12">
        <v>0.74</v>
      </c>
    </row>
    <row r="1030" spans="1:11" ht="21" customHeight="1">
      <c r="A1030" s="9" t="s">
        <v>584</v>
      </c>
      <c r="B1030" s="183" t="s">
        <v>585</v>
      </c>
      <c r="C1030" s="183"/>
      <c r="D1030" s="184" t="s">
        <v>132</v>
      </c>
      <c r="E1030" s="184"/>
      <c r="F1030" s="9" t="s">
        <v>200</v>
      </c>
      <c r="G1030" s="185">
        <v>1</v>
      </c>
      <c r="H1030" s="185"/>
      <c r="I1030" s="186">
        <v>1.1599999999999999</v>
      </c>
      <c r="J1030" s="186"/>
      <c r="K1030" s="12">
        <v>1.1599999999999999</v>
      </c>
    </row>
    <row r="1031" spans="1:11" ht="29.1" customHeight="1">
      <c r="A1031" s="9" t="s">
        <v>586</v>
      </c>
      <c r="B1031" s="183" t="s">
        <v>587</v>
      </c>
      <c r="C1031" s="183"/>
      <c r="D1031" s="184" t="s">
        <v>132</v>
      </c>
      <c r="E1031" s="184"/>
      <c r="F1031" s="9" t="s">
        <v>200</v>
      </c>
      <c r="G1031" s="185">
        <v>1</v>
      </c>
      <c r="H1031" s="185"/>
      <c r="I1031" s="186">
        <v>0.01</v>
      </c>
      <c r="J1031" s="186"/>
      <c r="K1031" s="12">
        <v>0.01</v>
      </c>
    </row>
    <row r="1032" spans="1:11" ht="21" customHeight="1">
      <c r="A1032" s="9" t="s">
        <v>588</v>
      </c>
      <c r="B1032" s="183" t="s">
        <v>589</v>
      </c>
      <c r="C1032" s="183"/>
      <c r="D1032" s="184" t="s">
        <v>132</v>
      </c>
      <c r="E1032" s="184"/>
      <c r="F1032" s="9" t="s">
        <v>200</v>
      </c>
      <c r="G1032" s="185">
        <v>1</v>
      </c>
      <c r="H1032" s="185"/>
      <c r="I1032" s="186">
        <v>0.03</v>
      </c>
      <c r="J1032" s="186"/>
      <c r="K1032" s="12">
        <v>0.03</v>
      </c>
    </row>
    <row r="1033" spans="1:11" ht="21" customHeight="1">
      <c r="A1033" s="9" t="s">
        <v>590</v>
      </c>
      <c r="B1033" s="183" t="s">
        <v>591</v>
      </c>
      <c r="C1033" s="183"/>
      <c r="D1033" s="184" t="s">
        <v>132</v>
      </c>
      <c r="E1033" s="184"/>
      <c r="F1033" s="9" t="s">
        <v>200</v>
      </c>
      <c r="G1033" s="185">
        <v>1</v>
      </c>
      <c r="H1033" s="185"/>
      <c r="I1033" s="186">
        <v>0.95</v>
      </c>
      <c r="J1033" s="186"/>
      <c r="K1033" s="12">
        <v>0.95</v>
      </c>
    </row>
    <row r="1034" spans="1:11" ht="15" customHeight="1">
      <c r="A1034" s="7"/>
      <c r="B1034" s="7"/>
      <c r="C1034" s="7"/>
      <c r="D1034" s="7"/>
      <c r="E1034" s="7"/>
      <c r="F1034" s="7"/>
      <c r="G1034" s="187" t="s">
        <v>592</v>
      </c>
      <c r="H1034" s="187"/>
      <c r="I1034" s="187"/>
      <c r="J1034" s="187"/>
      <c r="K1034" s="13">
        <v>5.81</v>
      </c>
    </row>
    <row r="1035" spans="1:11" ht="15" customHeight="1">
      <c r="A1035" s="188" t="s">
        <v>219</v>
      </c>
      <c r="B1035" s="188"/>
      <c r="C1035" s="188"/>
      <c r="D1035" s="169" t="s">
        <v>3</v>
      </c>
      <c r="E1035" s="169"/>
      <c r="F1035" s="8" t="s">
        <v>4</v>
      </c>
      <c r="G1035" s="169" t="s">
        <v>173</v>
      </c>
      <c r="H1035" s="169"/>
      <c r="I1035" s="169" t="s">
        <v>174</v>
      </c>
      <c r="J1035" s="169"/>
      <c r="K1035" s="8" t="s">
        <v>175</v>
      </c>
    </row>
    <row r="1036" spans="1:11" ht="15" customHeight="1">
      <c r="A1036" s="9" t="s">
        <v>831</v>
      </c>
      <c r="B1036" s="183" t="s">
        <v>832</v>
      </c>
      <c r="C1036" s="183"/>
      <c r="D1036" s="184" t="s">
        <v>132</v>
      </c>
      <c r="E1036" s="184"/>
      <c r="F1036" s="9" t="s">
        <v>200</v>
      </c>
      <c r="G1036" s="185">
        <v>1</v>
      </c>
      <c r="H1036" s="185"/>
      <c r="I1036" s="186">
        <v>21.89</v>
      </c>
      <c r="J1036" s="186"/>
      <c r="K1036" s="12">
        <v>21.89</v>
      </c>
    </row>
    <row r="1037" spans="1:11" ht="15" customHeight="1">
      <c r="A1037" s="7"/>
      <c r="B1037" s="7"/>
      <c r="C1037" s="7"/>
      <c r="D1037" s="7"/>
      <c r="E1037" s="7"/>
      <c r="F1037" s="7"/>
      <c r="G1037" s="187" t="s">
        <v>226</v>
      </c>
      <c r="H1037" s="187"/>
      <c r="I1037" s="187"/>
      <c r="J1037" s="187"/>
      <c r="K1037" s="13">
        <v>21.89</v>
      </c>
    </row>
    <row r="1038" spans="1:11" ht="15" customHeight="1">
      <c r="A1038" s="188" t="s">
        <v>204</v>
      </c>
      <c r="B1038" s="188"/>
      <c r="C1038" s="188"/>
      <c r="D1038" s="169" t="s">
        <v>3</v>
      </c>
      <c r="E1038" s="169"/>
      <c r="F1038" s="8" t="s">
        <v>4</v>
      </c>
      <c r="G1038" s="169" t="s">
        <v>173</v>
      </c>
      <c r="H1038" s="169"/>
      <c r="I1038" s="169" t="s">
        <v>174</v>
      </c>
      <c r="J1038" s="169"/>
      <c r="K1038" s="8" t="s">
        <v>175</v>
      </c>
    </row>
    <row r="1039" spans="1:11" ht="21" customHeight="1">
      <c r="A1039" s="9" t="s">
        <v>955</v>
      </c>
      <c r="B1039" s="183" t="s">
        <v>956</v>
      </c>
      <c r="C1039" s="183"/>
      <c r="D1039" s="184" t="s">
        <v>132</v>
      </c>
      <c r="E1039" s="184"/>
      <c r="F1039" s="9" t="s">
        <v>200</v>
      </c>
      <c r="G1039" s="185">
        <v>1</v>
      </c>
      <c r="H1039" s="185"/>
      <c r="I1039" s="186">
        <v>0.21</v>
      </c>
      <c r="J1039" s="186"/>
      <c r="K1039" s="12">
        <v>0.21</v>
      </c>
    </row>
    <row r="1040" spans="1:11" ht="15" customHeight="1">
      <c r="A1040" s="7"/>
      <c r="B1040" s="7"/>
      <c r="C1040" s="7"/>
      <c r="D1040" s="7"/>
      <c r="E1040" s="7"/>
      <c r="F1040" s="7"/>
      <c r="G1040" s="187" t="s">
        <v>207</v>
      </c>
      <c r="H1040" s="187"/>
      <c r="I1040" s="187"/>
      <c r="J1040" s="187"/>
      <c r="K1040" s="13">
        <v>0.21</v>
      </c>
    </row>
    <row r="1041" spans="1:11" ht="15" customHeight="1">
      <c r="A1041" s="7"/>
      <c r="B1041" s="7"/>
      <c r="C1041" s="7"/>
      <c r="D1041" s="7"/>
      <c r="E1041" s="7"/>
      <c r="F1041" s="7"/>
      <c r="G1041" s="170" t="s">
        <v>179</v>
      </c>
      <c r="H1041" s="170"/>
      <c r="I1041" s="170"/>
      <c r="J1041" s="170"/>
      <c r="K1041" s="3">
        <v>27.91</v>
      </c>
    </row>
    <row r="1042" spans="1:11" ht="9.9499999999999993" customHeight="1">
      <c r="A1042" s="7"/>
      <c r="B1042" s="7"/>
      <c r="C1042" s="7"/>
      <c r="D1042" s="7"/>
      <c r="E1042" s="7"/>
      <c r="F1042" s="7"/>
      <c r="G1042" s="178"/>
      <c r="H1042" s="178"/>
      <c r="I1042" s="178"/>
      <c r="J1042" s="178"/>
      <c r="K1042" s="178"/>
    </row>
    <row r="1043" spans="1:11" ht="20.100000000000001" customHeight="1">
      <c r="A1043" s="179" t="s">
        <v>957</v>
      </c>
      <c r="B1043" s="179"/>
      <c r="C1043" s="179"/>
      <c r="D1043" s="179"/>
      <c r="E1043" s="179"/>
      <c r="F1043" s="179"/>
      <c r="G1043" s="179"/>
      <c r="H1043" s="179"/>
      <c r="I1043" s="179"/>
      <c r="J1043" s="179"/>
      <c r="K1043" s="179"/>
    </row>
    <row r="1044" spans="1:11" ht="15" customHeight="1">
      <c r="A1044" s="188" t="s">
        <v>579</v>
      </c>
      <c r="B1044" s="188"/>
      <c r="C1044" s="188"/>
      <c r="D1044" s="169" t="s">
        <v>3</v>
      </c>
      <c r="E1044" s="169"/>
      <c r="F1044" s="8" t="s">
        <v>4</v>
      </c>
      <c r="G1044" s="169" t="s">
        <v>173</v>
      </c>
      <c r="H1044" s="169"/>
      <c r="I1044" s="169" t="s">
        <v>174</v>
      </c>
      <c r="J1044" s="169"/>
      <c r="K1044" s="8" t="s">
        <v>175</v>
      </c>
    </row>
    <row r="1045" spans="1:11" ht="21" customHeight="1">
      <c r="A1045" s="9" t="s">
        <v>580</v>
      </c>
      <c r="B1045" s="183" t="s">
        <v>581</v>
      </c>
      <c r="C1045" s="183"/>
      <c r="D1045" s="184" t="s">
        <v>132</v>
      </c>
      <c r="E1045" s="184"/>
      <c r="F1045" s="9" t="s">
        <v>200</v>
      </c>
      <c r="G1045" s="185">
        <v>1</v>
      </c>
      <c r="H1045" s="185"/>
      <c r="I1045" s="186">
        <v>2.92</v>
      </c>
      <c r="J1045" s="186"/>
      <c r="K1045" s="12">
        <v>2.92</v>
      </c>
    </row>
    <row r="1046" spans="1:11" ht="21" customHeight="1">
      <c r="A1046" s="9" t="s">
        <v>598</v>
      </c>
      <c r="B1046" s="183" t="s">
        <v>599</v>
      </c>
      <c r="C1046" s="183"/>
      <c r="D1046" s="184" t="s">
        <v>132</v>
      </c>
      <c r="E1046" s="184"/>
      <c r="F1046" s="9" t="s">
        <v>200</v>
      </c>
      <c r="G1046" s="185">
        <v>1</v>
      </c>
      <c r="H1046" s="185"/>
      <c r="I1046" s="186">
        <v>1.07</v>
      </c>
      <c r="J1046" s="186"/>
      <c r="K1046" s="12">
        <v>1.07</v>
      </c>
    </row>
    <row r="1047" spans="1:11" ht="21" customHeight="1">
      <c r="A1047" s="9" t="s">
        <v>584</v>
      </c>
      <c r="B1047" s="183" t="s">
        <v>585</v>
      </c>
      <c r="C1047" s="183"/>
      <c r="D1047" s="184" t="s">
        <v>132</v>
      </c>
      <c r="E1047" s="184"/>
      <c r="F1047" s="9" t="s">
        <v>200</v>
      </c>
      <c r="G1047" s="185">
        <v>1</v>
      </c>
      <c r="H1047" s="185"/>
      <c r="I1047" s="186">
        <v>1.1599999999999999</v>
      </c>
      <c r="J1047" s="186"/>
      <c r="K1047" s="12">
        <v>1.1599999999999999</v>
      </c>
    </row>
    <row r="1048" spans="1:11" ht="21" customHeight="1">
      <c r="A1048" s="9" t="s">
        <v>600</v>
      </c>
      <c r="B1048" s="183" t="s">
        <v>601</v>
      </c>
      <c r="C1048" s="183"/>
      <c r="D1048" s="184" t="s">
        <v>132</v>
      </c>
      <c r="E1048" s="184"/>
      <c r="F1048" s="9" t="s">
        <v>200</v>
      </c>
      <c r="G1048" s="185">
        <v>1</v>
      </c>
      <c r="H1048" s="185"/>
      <c r="I1048" s="186">
        <v>0.71</v>
      </c>
      <c r="J1048" s="186"/>
      <c r="K1048" s="12">
        <v>0.71</v>
      </c>
    </row>
    <row r="1049" spans="1:11" ht="21" customHeight="1">
      <c r="A1049" s="9" t="s">
        <v>588</v>
      </c>
      <c r="B1049" s="183" t="s">
        <v>589</v>
      </c>
      <c r="C1049" s="183"/>
      <c r="D1049" s="184" t="s">
        <v>132</v>
      </c>
      <c r="E1049" s="184"/>
      <c r="F1049" s="9" t="s">
        <v>200</v>
      </c>
      <c r="G1049" s="185">
        <v>1</v>
      </c>
      <c r="H1049" s="185"/>
      <c r="I1049" s="186">
        <v>0.03</v>
      </c>
      <c r="J1049" s="186"/>
      <c r="K1049" s="12">
        <v>0.03</v>
      </c>
    </row>
    <row r="1050" spans="1:11" ht="21" customHeight="1">
      <c r="A1050" s="9" t="s">
        <v>590</v>
      </c>
      <c r="B1050" s="183" t="s">
        <v>591</v>
      </c>
      <c r="C1050" s="183"/>
      <c r="D1050" s="184" t="s">
        <v>132</v>
      </c>
      <c r="E1050" s="184"/>
      <c r="F1050" s="9" t="s">
        <v>200</v>
      </c>
      <c r="G1050" s="185">
        <v>1</v>
      </c>
      <c r="H1050" s="185"/>
      <c r="I1050" s="186">
        <v>0.95</v>
      </c>
      <c r="J1050" s="186"/>
      <c r="K1050" s="12">
        <v>0.95</v>
      </c>
    </row>
    <row r="1051" spans="1:11" ht="15" customHeight="1">
      <c r="A1051" s="7"/>
      <c r="B1051" s="7"/>
      <c r="C1051" s="7"/>
      <c r="D1051" s="7"/>
      <c r="E1051" s="7"/>
      <c r="F1051" s="7"/>
      <c r="G1051" s="187" t="s">
        <v>592</v>
      </c>
      <c r="H1051" s="187"/>
      <c r="I1051" s="187"/>
      <c r="J1051" s="187"/>
      <c r="K1051" s="13">
        <v>6.84</v>
      </c>
    </row>
    <row r="1052" spans="1:11" ht="15" customHeight="1">
      <c r="A1052" s="188" t="s">
        <v>219</v>
      </c>
      <c r="B1052" s="188"/>
      <c r="C1052" s="188"/>
      <c r="D1052" s="169" t="s">
        <v>3</v>
      </c>
      <c r="E1052" s="169"/>
      <c r="F1052" s="8" t="s">
        <v>4</v>
      </c>
      <c r="G1052" s="169" t="s">
        <v>173</v>
      </c>
      <c r="H1052" s="169"/>
      <c r="I1052" s="169" t="s">
        <v>174</v>
      </c>
      <c r="J1052" s="169"/>
      <c r="K1052" s="8" t="s">
        <v>175</v>
      </c>
    </row>
    <row r="1053" spans="1:11" ht="15" customHeight="1">
      <c r="A1053" s="9" t="s">
        <v>834</v>
      </c>
      <c r="B1053" s="183" t="s">
        <v>835</v>
      </c>
      <c r="C1053" s="183"/>
      <c r="D1053" s="184" t="s">
        <v>132</v>
      </c>
      <c r="E1053" s="184"/>
      <c r="F1053" s="9" t="s">
        <v>200</v>
      </c>
      <c r="G1053" s="185">
        <v>1</v>
      </c>
      <c r="H1053" s="185"/>
      <c r="I1053" s="186">
        <v>17.64</v>
      </c>
      <c r="J1053" s="186"/>
      <c r="K1053" s="12">
        <v>17.64</v>
      </c>
    </row>
    <row r="1054" spans="1:11" ht="15" customHeight="1">
      <c r="A1054" s="7"/>
      <c r="B1054" s="7"/>
      <c r="C1054" s="7"/>
      <c r="D1054" s="7"/>
      <c r="E1054" s="7"/>
      <c r="F1054" s="7"/>
      <c r="G1054" s="187" t="s">
        <v>226</v>
      </c>
      <c r="H1054" s="187"/>
      <c r="I1054" s="187"/>
      <c r="J1054" s="187"/>
      <c r="K1054" s="13">
        <v>17.64</v>
      </c>
    </row>
    <row r="1055" spans="1:11" ht="15" customHeight="1">
      <c r="A1055" s="188" t="s">
        <v>204</v>
      </c>
      <c r="B1055" s="188"/>
      <c r="C1055" s="188"/>
      <c r="D1055" s="169" t="s">
        <v>3</v>
      </c>
      <c r="E1055" s="169"/>
      <c r="F1055" s="8" t="s">
        <v>4</v>
      </c>
      <c r="G1055" s="169" t="s">
        <v>173</v>
      </c>
      <c r="H1055" s="169"/>
      <c r="I1055" s="169" t="s">
        <v>174</v>
      </c>
      <c r="J1055" s="169"/>
      <c r="K1055" s="8" t="s">
        <v>175</v>
      </c>
    </row>
    <row r="1056" spans="1:11" ht="21" customHeight="1">
      <c r="A1056" s="9" t="s">
        <v>958</v>
      </c>
      <c r="B1056" s="183" t="s">
        <v>959</v>
      </c>
      <c r="C1056" s="183"/>
      <c r="D1056" s="184" t="s">
        <v>132</v>
      </c>
      <c r="E1056" s="184"/>
      <c r="F1056" s="9" t="s">
        <v>200</v>
      </c>
      <c r="G1056" s="185">
        <v>1</v>
      </c>
      <c r="H1056" s="185"/>
      <c r="I1056" s="186">
        <v>0.43</v>
      </c>
      <c r="J1056" s="186"/>
      <c r="K1056" s="12">
        <v>0.43</v>
      </c>
    </row>
    <row r="1057" spans="1:11" ht="15" customHeight="1">
      <c r="A1057" s="7"/>
      <c r="B1057" s="7"/>
      <c r="C1057" s="7"/>
      <c r="D1057" s="7"/>
      <c r="E1057" s="7"/>
      <c r="F1057" s="7"/>
      <c r="G1057" s="187" t="s">
        <v>207</v>
      </c>
      <c r="H1057" s="187"/>
      <c r="I1057" s="187"/>
      <c r="J1057" s="187"/>
      <c r="K1057" s="13">
        <v>0.43</v>
      </c>
    </row>
    <row r="1058" spans="1:11" ht="15" customHeight="1">
      <c r="A1058" s="7"/>
      <c r="B1058" s="7"/>
      <c r="C1058" s="7"/>
      <c r="D1058" s="7"/>
      <c r="E1058" s="7"/>
      <c r="F1058" s="7"/>
      <c r="G1058" s="170" t="s">
        <v>179</v>
      </c>
      <c r="H1058" s="170"/>
      <c r="I1058" s="170"/>
      <c r="J1058" s="170"/>
      <c r="K1058" s="3">
        <v>24.91</v>
      </c>
    </row>
    <row r="1059" spans="1:11" ht="9.9499999999999993" customHeight="1">
      <c r="A1059" s="7"/>
      <c r="B1059" s="7"/>
      <c r="C1059" s="7"/>
      <c r="D1059" s="7"/>
      <c r="E1059" s="7"/>
      <c r="F1059" s="7"/>
      <c r="G1059" s="178"/>
      <c r="H1059" s="178"/>
      <c r="I1059" s="178"/>
      <c r="J1059" s="178"/>
      <c r="K1059" s="178"/>
    </row>
    <row r="1060" spans="1:11" ht="20.100000000000001" customHeight="1">
      <c r="A1060" s="179" t="s">
        <v>960</v>
      </c>
      <c r="B1060" s="179"/>
      <c r="C1060" s="179"/>
      <c r="D1060" s="179"/>
      <c r="E1060" s="179"/>
      <c r="F1060" s="179"/>
      <c r="G1060" s="179"/>
      <c r="H1060" s="179"/>
      <c r="I1060" s="179"/>
      <c r="J1060" s="179"/>
      <c r="K1060" s="179"/>
    </row>
    <row r="1061" spans="1:11" ht="15" customHeight="1">
      <c r="A1061" s="188" t="s">
        <v>579</v>
      </c>
      <c r="B1061" s="188"/>
      <c r="C1061" s="188"/>
      <c r="D1061" s="169" t="s">
        <v>3</v>
      </c>
      <c r="E1061" s="169"/>
      <c r="F1061" s="8" t="s">
        <v>4</v>
      </c>
      <c r="G1061" s="169" t="s">
        <v>173</v>
      </c>
      <c r="H1061" s="169"/>
      <c r="I1061" s="169" t="s">
        <v>174</v>
      </c>
      <c r="J1061" s="169"/>
      <c r="K1061" s="8" t="s">
        <v>175</v>
      </c>
    </row>
    <row r="1062" spans="1:11" ht="21" customHeight="1">
      <c r="A1062" s="9" t="s">
        <v>580</v>
      </c>
      <c r="B1062" s="183" t="s">
        <v>581</v>
      </c>
      <c r="C1062" s="183"/>
      <c r="D1062" s="184" t="s">
        <v>132</v>
      </c>
      <c r="E1062" s="184"/>
      <c r="F1062" s="9" t="s">
        <v>200</v>
      </c>
      <c r="G1062" s="185">
        <v>1</v>
      </c>
      <c r="H1062" s="185"/>
      <c r="I1062" s="186">
        <v>2.92</v>
      </c>
      <c r="J1062" s="186"/>
      <c r="K1062" s="12">
        <v>2.92</v>
      </c>
    </row>
    <row r="1063" spans="1:11" ht="21" customHeight="1">
      <c r="A1063" s="9" t="s">
        <v>961</v>
      </c>
      <c r="B1063" s="183" t="s">
        <v>962</v>
      </c>
      <c r="C1063" s="183"/>
      <c r="D1063" s="184" t="s">
        <v>132</v>
      </c>
      <c r="E1063" s="184"/>
      <c r="F1063" s="9" t="s">
        <v>200</v>
      </c>
      <c r="G1063" s="185">
        <v>1</v>
      </c>
      <c r="H1063" s="185"/>
      <c r="I1063" s="186">
        <v>1.49</v>
      </c>
      <c r="J1063" s="186"/>
      <c r="K1063" s="12">
        <v>1.49</v>
      </c>
    </row>
    <row r="1064" spans="1:11" ht="21" customHeight="1">
      <c r="A1064" s="9" t="s">
        <v>584</v>
      </c>
      <c r="B1064" s="183" t="s">
        <v>585</v>
      </c>
      <c r="C1064" s="183"/>
      <c r="D1064" s="184" t="s">
        <v>132</v>
      </c>
      <c r="E1064" s="184"/>
      <c r="F1064" s="9" t="s">
        <v>200</v>
      </c>
      <c r="G1064" s="185">
        <v>1</v>
      </c>
      <c r="H1064" s="185"/>
      <c r="I1064" s="186">
        <v>1.1599999999999999</v>
      </c>
      <c r="J1064" s="186"/>
      <c r="K1064" s="12">
        <v>1.1599999999999999</v>
      </c>
    </row>
    <row r="1065" spans="1:11" ht="21" customHeight="1">
      <c r="A1065" s="9" t="s">
        <v>963</v>
      </c>
      <c r="B1065" s="183" t="s">
        <v>964</v>
      </c>
      <c r="C1065" s="183"/>
      <c r="D1065" s="184" t="s">
        <v>132</v>
      </c>
      <c r="E1065" s="184"/>
      <c r="F1065" s="9" t="s">
        <v>200</v>
      </c>
      <c r="G1065" s="185">
        <v>1</v>
      </c>
      <c r="H1065" s="185"/>
      <c r="I1065" s="186">
        <v>1.7</v>
      </c>
      <c r="J1065" s="186"/>
      <c r="K1065" s="12">
        <v>1.7</v>
      </c>
    </row>
    <row r="1066" spans="1:11" ht="21" customHeight="1">
      <c r="A1066" s="9" t="s">
        <v>588</v>
      </c>
      <c r="B1066" s="183" t="s">
        <v>589</v>
      </c>
      <c r="C1066" s="183"/>
      <c r="D1066" s="184" t="s">
        <v>132</v>
      </c>
      <c r="E1066" s="184"/>
      <c r="F1066" s="9" t="s">
        <v>200</v>
      </c>
      <c r="G1066" s="185">
        <v>1</v>
      </c>
      <c r="H1066" s="185"/>
      <c r="I1066" s="186">
        <v>0.03</v>
      </c>
      <c r="J1066" s="186"/>
      <c r="K1066" s="12">
        <v>0.03</v>
      </c>
    </row>
    <row r="1067" spans="1:11" ht="21" customHeight="1">
      <c r="A1067" s="9" t="s">
        <v>590</v>
      </c>
      <c r="B1067" s="183" t="s">
        <v>591</v>
      </c>
      <c r="C1067" s="183"/>
      <c r="D1067" s="184" t="s">
        <v>132</v>
      </c>
      <c r="E1067" s="184"/>
      <c r="F1067" s="9" t="s">
        <v>200</v>
      </c>
      <c r="G1067" s="185">
        <v>1</v>
      </c>
      <c r="H1067" s="185"/>
      <c r="I1067" s="186">
        <v>0.95</v>
      </c>
      <c r="J1067" s="186"/>
      <c r="K1067" s="12">
        <v>0.95</v>
      </c>
    </row>
    <row r="1068" spans="1:11" ht="15" customHeight="1">
      <c r="A1068" s="7"/>
      <c r="B1068" s="7"/>
      <c r="C1068" s="7"/>
      <c r="D1068" s="7"/>
      <c r="E1068" s="7"/>
      <c r="F1068" s="7"/>
      <c r="G1068" s="187" t="s">
        <v>592</v>
      </c>
      <c r="H1068" s="187"/>
      <c r="I1068" s="187"/>
      <c r="J1068" s="187"/>
      <c r="K1068" s="13">
        <v>8.25</v>
      </c>
    </row>
    <row r="1069" spans="1:11" ht="15" customHeight="1">
      <c r="A1069" s="188" t="s">
        <v>219</v>
      </c>
      <c r="B1069" s="188"/>
      <c r="C1069" s="188"/>
      <c r="D1069" s="169" t="s">
        <v>3</v>
      </c>
      <c r="E1069" s="169"/>
      <c r="F1069" s="8" t="s">
        <v>4</v>
      </c>
      <c r="G1069" s="169" t="s">
        <v>173</v>
      </c>
      <c r="H1069" s="169"/>
      <c r="I1069" s="169" t="s">
        <v>174</v>
      </c>
      <c r="J1069" s="169"/>
      <c r="K1069" s="8" t="s">
        <v>175</v>
      </c>
    </row>
    <row r="1070" spans="1:11" ht="15" customHeight="1">
      <c r="A1070" s="9" t="s">
        <v>837</v>
      </c>
      <c r="B1070" s="183" t="s">
        <v>838</v>
      </c>
      <c r="C1070" s="183"/>
      <c r="D1070" s="184" t="s">
        <v>132</v>
      </c>
      <c r="E1070" s="184"/>
      <c r="F1070" s="9" t="s">
        <v>200</v>
      </c>
      <c r="G1070" s="185">
        <v>1</v>
      </c>
      <c r="H1070" s="185"/>
      <c r="I1070" s="186">
        <v>17.64</v>
      </c>
      <c r="J1070" s="186"/>
      <c r="K1070" s="12">
        <v>17.64</v>
      </c>
    </row>
    <row r="1071" spans="1:11" ht="15" customHeight="1">
      <c r="A1071" s="7"/>
      <c r="B1071" s="7"/>
      <c r="C1071" s="7"/>
      <c r="D1071" s="7"/>
      <c r="E1071" s="7"/>
      <c r="F1071" s="7"/>
      <c r="G1071" s="187" t="s">
        <v>226</v>
      </c>
      <c r="H1071" s="187"/>
      <c r="I1071" s="187"/>
      <c r="J1071" s="187"/>
      <c r="K1071" s="13">
        <v>17.64</v>
      </c>
    </row>
    <row r="1072" spans="1:11" ht="15" customHeight="1">
      <c r="A1072" s="188" t="s">
        <v>204</v>
      </c>
      <c r="B1072" s="188"/>
      <c r="C1072" s="188"/>
      <c r="D1072" s="169" t="s">
        <v>3</v>
      </c>
      <c r="E1072" s="169"/>
      <c r="F1072" s="8" t="s">
        <v>4</v>
      </c>
      <c r="G1072" s="169" t="s">
        <v>173</v>
      </c>
      <c r="H1072" s="169"/>
      <c r="I1072" s="169" t="s">
        <v>174</v>
      </c>
      <c r="J1072" s="169"/>
      <c r="K1072" s="8" t="s">
        <v>175</v>
      </c>
    </row>
    <row r="1073" spans="1:11" ht="21" customHeight="1">
      <c r="A1073" s="9" t="s">
        <v>965</v>
      </c>
      <c r="B1073" s="183" t="s">
        <v>966</v>
      </c>
      <c r="C1073" s="183"/>
      <c r="D1073" s="184" t="s">
        <v>132</v>
      </c>
      <c r="E1073" s="184"/>
      <c r="F1073" s="9" t="s">
        <v>200</v>
      </c>
      <c r="G1073" s="185">
        <v>1</v>
      </c>
      <c r="H1073" s="185"/>
      <c r="I1073" s="186">
        <v>0.3</v>
      </c>
      <c r="J1073" s="186"/>
      <c r="K1073" s="12">
        <v>0.3</v>
      </c>
    </row>
    <row r="1074" spans="1:11" ht="15" customHeight="1">
      <c r="A1074" s="7"/>
      <c r="B1074" s="7"/>
      <c r="C1074" s="7"/>
      <c r="D1074" s="7"/>
      <c r="E1074" s="7"/>
      <c r="F1074" s="7"/>
      <c r="G1074" s="187" t="s">
        <v>207</v>
      </c>
      <c r="H1074" s="187"/>
      <c r="I1074" s="187"/>
      <c r="J1074" s="187"/>
      <c r="K1074" s="13">
        <v>0.3</v>
      </c>
    </row>
    <row r="1075" spans="1:11" ht="15" customHeight="1">
      <c r="A1075" s="7"/>
      <c r="B1075" s="7"/>
      <c r="C1075" s="7"/>
      <c r="D1075" s="7"/>
      <c r="E1075" s="7"/>
      <c r="F1075" s="7"/>
      <c r="G1075" s="170" t="s">
        <v>179</v>
      </c>
      <c r="H1075" s="170"/>
      <c r="I1075" s="170"/>
      <c r="J1075" s="170"/>
      <c r="K1075" s="3">
        <v>26.19</v>
      </c>
    </row>
    <row r="1076" spans="1:11" ht="9.9499999999999993" customHeight="1">
      <c r="A1076" s="7"/>
      <c r="B1076" s="7"/>
      <c r="C1076" s="7"/>
      <c r="D1076" s="7"/>
      <c r="E1076" s="7"/>
      <c r="F1076" s="7"/>
      <c r="G1076" s="178"/>
      <c r="H1076" s="178"/>
      <c r="I1076" s="178"/>
      <c r="J1076" s="178"/>
      <c r="K1076" s="178"/>
    </row>
    <row r="1077" spans="1:11" ht="20.100000000000001" customHeight="1">
      <c r="A1077" s="179" t="s">
        <v>967</v>
      </c>
      <c r="B1077" s="179"/>
      <c r="C1077" s="179"/>
      <c r="D1077" s="179"/>
      <c r="E1077" s="179"/>
      <c r="F1077" s="179"/>
      <c r="G1077" s="179"/>
      <c r="H1077" s="179"/>
      <c r="I1077" s="179"/>
      <c r="J1077" s="179"/>
      <c r="K1077" s="179"/>
    </row>
    <row r="1078" spans="1:11" ht="15" customHeight="1">
      <c r="A1078" s="188" t="s">
        <v>197</v>
      </c>
      <c r="B1078" s="188"/>
      <c r="C1078" s="188"/>
      <c r="D1078" s="169" t="s">
        <v>3</v>
      </c>
      <c r="E1078" s="169"/>
      <c r="F1078" s="8" t="s">
        <v>4</v>
      </c>
      <c r="G1078" s="169" t="s">
        <v>173</v>
      </c>
      <c r="H1078" s="169"/>
      <c r="I1078" s="169" t="s">
        <v>174</v>
      </c>
      <c r="J1078" s="169"/>
      <c r="K1078" s="8" t="s">
        <v>175</v>
      </c>
    </row>
    <row r="1079" spans="1:11" ht="21" customHeight="1">
      <c r="A1079" s="9" t="s">
        <v>968</v>
      </c>
      <c r="B1079" s="183" t="s">
        <v>969</v>
      </c>
      <c r="C1079" s="183"/>
      <c r="D1079" s="184" t="s">
        <v>132</v>
      </c>
      <c r="E1079" s="184"/>
      <c r="F1079" s="9" t="s">
        <v>200</v>
      </c>
      <c r="G1079" s="185">
        <v>1</v>
      </c>
      <c r="H1079" s="185"/>
      <c r="I1079" s="186">
        <v>26.02</v>
      </c>
      <c r="J1079" s="186"/>
      <c r="K1079" s="12">
        <v>26.02</v>
      </c>
    </row>
    <row r="1080" spans="1:11" ht="18" customHeight="1">
      <c r="A1080" s="7"/>
      <c r="B1080" s="7"/>
      <c r="C1080" s="7"/>
      <c r="D1080" s="7"/>
      <c r="E1080" s="7"/>
      <c r="F1080" s="7"/>
      <c r="G1080" s="187" t="s">
        <v>203</v>
      </c>
      <c r="H1080" s="187"/>
      <c r="I1080" s="187"/>
      <c r="J1080" s="187"/>
      <c r="K1080" s="13">
        <v>26.02</v>
      </c>
    </row>
    <row r="1081" spans="1:11" ht="15" customHeight="1">
      <c r="A1081" s="188" t="s">
        <v>204</v>
      </c>
      <c r="B1081" s="188"/>
      <c r="C1081" s="188"/>
      <c r="D1081" s="169" t="s">
        <v>3</v>
      </c>
      <c r="E1081" s="169"/>
      <c r="F1081" s="8" t="s">
        <v>4</v>
      </c>
      <c r="G1081" s="169" t="s">
        <v>173</v>
      </c>
      <c r="H1081" s="169"/>
      <c r="I1081" s="169" t="s">
        <v>174</v>
      </c>
      <c r="J1081" s="169"/>
      <c r="K1081" s="8" t="s">
        <v>175</v>
      </c>
    </row>
    <row r="1082" spans="1:11" ht="29.1" customHeight="1">
      <c r="A1082" s="9" t="s">
        <v>970</v>
      </c>
      <c r="B1082" s="183" t="s">
        <v>971</v>
      </c>
      <c r="C1082" s="183"/>
      <c r="D1082" s="184" t="s">
        <v>132</v>
      </c>
      <c r="E1082" s="184"/>
      <c r="F1082" s="9" t="s">
        <v>200</v>
      </c>
      <c r="G1082" s="185">
        <v>1</v>
      </c>
      <c r="H1082" s="185"/>
      <c r="I1082" s="186">
        <v>34.51</v>
      </c>
      <c r="J1082" s="186"/>
      <c r="K1082" s="12">
        <v>34.51</v>
      </c>
    </row>
    <row r="1083" spans="1:11" ht="29.1" customHeight="1">
      <c r="A1083" s="9" t="s">
        <v>972</v>
      </c>
      <c r="B1083" s="183" t="s">
        <v>973</v>
      </c>
      <c r="C1083" s="183"/>
      <c r="D1083" s="184" t="s">
        <v>132</v>
      </c>
      <c r="E1083" s="184"/>
      <c r="F1083" s="9" t="s">
        <v>200</v>
      </c>
      <c r="G1083" s="185">
        <v>1</v>
      </c>
      <c r="H1083" s="185"/>
      <c r="I1083" s="186">
        <v>9.1199999999999992</v>
      </c>
      <c r="J1083" s="186"/>
      <c r="K1083" s="12">
        <v>9.1199999999999992</v>
      </c>
    </row>
    <row r="1084" spans="1:11" ht="29.1" customHeight="1">
      <c r="A1084" s="9" t="s">
        <v>974</v>
      </c>
      <c r="B1084" s="183" t="s">
        <v>975</v>
      </c>
      <c r="C1084" s="183"/>
      <c r="D1084" s="184" t="s">
        <v>132</v>
      </c>
      <c r="E1084" s="184"/>
      <c r="F1084" s="9" t="s">
        <v>200</v>
      </c>
      <c r="G1084" s="185">
        <v>1</v>
      </c>
      <c r="H1084" s="185"/>
      <c r="I1084" s="186">
        <v>61.63</v>
      </c>
      <c r="J1084" s="186"/>
      <c r="K1084" s="12">
        <v>61.63</v>
      </c>
    </row>
    <row r="1085" spans="1:11" ht="38.1" customHeight="1">
      <c r="A1085" s="9" t="s">
        <v>976</v>
      </c>
      <c r="B1085" s="183" t="s">
        <v>977</v>
      </c>
      <c r="C1085" s="183"/>
      <c r="D1085" s="184" t="s">
        <v>132</v>
      </c>
      <c r="E1085" s="184"/>
      <c r="F1085" s="9" t="s">
        <v>200</v>
      </c>
      <c r="G1085" s="185">
        <v>1</v>
      </c>
      <c r="H1085" s="185"/>
      <c r="I1085" s="186">
        <v>41.16</v>
      </c>
      <c r="J1085" s="186"/>
      <c r="K1085" s="12">
        <v>41.16</v>
      </c>
    </row>
    <row r="1086" spans="1:11" ht="15" customHeight="1">
      <c r="A1086" s="7"/>
      <c r="B1086" s="7"/>
      <c r="C1086" s="7"/>
      <c r="D1086" s="7"/>
      <c r="E1086" s="7"/>
      <c r="F1086" s="7"/>
      <c r="G1086" s="187" t="s">
        <v>207</v>
      </c>
      <c r="H1086" s="187"/>
      <c r="I1086" s="187"/>
      <c r="J1086" s="187"/>
      <c r="K1086" s="13">
        <v>146.41999999999999</v>
      </c>
    </row>
    <row r="1087" spans="1:11" ht="15" customHeight="1">
      <c r="A1087" s="7"/>
      <c r="B1087" s="7"/>
      <c r="C1087" s="7"/>
      <c r="D1087" s="7"/>
      <c r="E1087" s="7"/>
      <c r="F1087" s="7"/>
      <c r="G1087" s="170" t="s">
        <v>179</v>
      </c>
      <c r="H1087" s="170"/>
      <c r="I1087" s="170"/>
      <c r="J1087" s="170"/>
      <c r="K1087" s="3">
        <v>172.44</v>
      </c>
    </row>
    <row r="1088" spans="1:11" ht="9.9499999999999993" customHeight="1">
      <c r="A1088" s="7"/>
      <c r="B1088" s="7"/>
      <c r="C1088" s="7"/>
      <c r="D1088" s="7"/>
      <c r="E1088" s="7"/>
      <c r="F1088" s="7"/>
      <c r="G1088" s="178"/>
      <c r="H1088" s="178"/>
      <c r="I1088" s="178"/>
      <c r="J1088" s="178"/>
      <c r="K1088" s="178"/>
    </row>
    <row r="1089" spans="1:11" ht="20.100000000000001" customHeight="1">
      <c r="A1089" s="179" t="s">
        <v>978</v>
      </c>
      <c r="B1089" s="179"/>
      <c r="C1089" s="179"/>
      <c r="D1089" s="179"/>
      <c r="E1089" s="179"/>
      <c r="F1089" s="179"/>
      <c r="G1089" s="179"/>
      <c r="H1089" s="179"/>
      <c r="I1089" s="179"/>
      <c r="J1089" s="179"/>
      <c r="K1089" s="179"/>
    </row>
    <row r="1090" spans="1:11" ht="15" customHeight="1">
      <c r="A1090" s="188" t="s">
        <v>208</v>
      </c>
      <c r="B1090" s="188"/>
      <c r="C1090" s="188"/>
      <c r="D1090" s="169" t="s">
        <v>3</v>
      </c>
      <c r="E1090" s="169"/>
      <c r="F1090" s="8" t="s">
        <v>4</v>
      </c>
      <c r="G1090" s="169" t="s">
        <v>173</v>
      </c>
      <c r="H1090" s="169"/>
      <c r="I1090" s="169" t="s">
        <v>174</v>
      </c>
      <c r="J1090" s="169"/>
      <c r="K1090" s="8" t="s">
        <v>175</v>
      </c>
    </row>
    <row r="1091" spans="1:11" ht="29.1" customHeight="1">
      <c r="A1091" s="9" t="s">
        <v>979</v>
      </c>
      <c r="B1091" s="183" t="s">
        <v>980</v>
      </c>
      <c r="C1091" s="183"/>
      <c r="D1091" s="184" t="s">
        <v>132</v>
      </c>
      <c r="E1091" s="184"/>
      <c r="F1091" s="9" t="s">
        <v>325</v>
      </c>
      <c r="G1091" s="185">
        <v>5.5999999999999999E-5</v>
      </c>
      <c r="H1091" s="185"/>
      <c r="I1091" s="186">
        <v>616330</v>
      </c>
      <c r="J1091" s="186"/>
      <c r="K1091" s="12">
        <v>34.51</v>
      </c>
    </row>
    <row r="1092" spans="1:11" ht="15" customHeight="1">
      <c r="A1092" s="7"/>
      <c r="B1092" s="7"/>
      <c r="C1092" s="7"/>
      <c r="D1092" s="7"/>
      <c r="E1092" s="7"/>
      <c r="F1092" s="7"/>
      <c r="G1092" s="187" t="s">
        <v>213</v>
      </c>
      <c r="H1092" s="187"/>
      <c r="I1092" s="187"/>
      <c r="J1092" s="187"/>
      <c r="K1092" s="13">
        <v>34.51</v>
      </c>
    </row>
    <row r="1093" spans="1:11" ht="15" customHeight="1">
      <c r="A1093" s="7"/>
      <c r="B1093" s="7"/>
      <c r="C1093" s="7"/>
      <c r="D1093" s="7"/>
      <c r="E1093" s="7"/>
      <c r="F1093" s="7"/>
      <c r="G1093" s="170" t="s">
        <v>179</v>
      </c>
      <c r="H1093" s="170"/>
      <c r="I1093" s="170"/>
      <c r="J1093" s="170"/>
      <c r="K1093" s="3">
        <v>34.51</v>
      </c>
    </row>
    <row r="1094" spans="1:11" ht="9.9499999999999993" customHeight="1">
      <c r="A1094" s="7"/>
      <c r="B1094" s="7"/>
      <c r="C1094" s="7"/>
      <c r="D1094" s="7"/>
      <c r="E1094" s="7"/>
      <c r="F1094" s="7"/>
      <c r="G1094" s="178"/>
      <c r="H1094" s="178"/>
      <c r="I1094" s="178"/>
      <c r="J1094" s="178"/>
      <c r="K1094" s="178"/>
    </row>
    <row r="1095" spans="1:11" ht="20.100000000000001" customHeight="1">
      <c r="A1095" s="179" t="s">
        <v>981</v>
      </c>
      <c r="B1095" s="179"/>
      <c r="C1095" s="179"/>
      <c r="D1095" s="179"/>
      <c r="E1095" s="179"/>
      <c r="F1095" s="179"/>
      <c r="G1095" s="179"/>
      <c r="H1095" s="179"/>
      <c r="I1095" s="179"/>
      <c r="J1095" s="179"/>
      <c r="K1095" s="179"/>
    </row>
    <row r="1096" spans="1:11" ht="15" customHeight="1">
      <c r="A1096" s="188" t="s">
        <v>208</v>
      </c>
      <c r="B1096" s="188"/>
      <c r="C1096" s="188"/>
      <c r="D1096" s="169" t="s">
        <v>3</v>
      </c>
      <c r="E1096" s="169"/>
      <c r="F1096" s="8" t="s">
        <v>4</v>
      </c>
      <c r="G1096" s="169" t="s">
        <v>173</v>
      </c>
      <c r="H1096" s="169"/>
      <c r="I1096" s="169" t="s">
        <v>174</v>
      </c>
      <c r="J1096" s="169"/>
      <c r="K1096" s="8" t="s">
        <v>175</v>
      </c>
    </row>
    <row r="1097" spans="1:11" ht="29.1" customHeight="1">
      <c r="A1097" s="9" t="s">
        <v>979</v>
      </c>
      <c r="B1097" s="183" t="s">
        <v>980</v>
      </c>
      <c r="C1097" s="183"/>
      <c r="D1097" s="184" t="s">
        <v>132</v>
      </c>
      <c r="E1097" s="184"/>
      <c r="F1097" s="9" t="s">
        <v>325</v>
      </c>
      <c r="G1097" s="185">
        <v>1.4800000000000001E-5</v>
      </c>
      <c r="H1097" s="185"/>
      <c r="I1097" s="186">
        <v>616330</v>
      </c>
      <c r="J1097" s="186"/>
      <c r="K1097" s="12">
        <v>9.1199999999999992</v>
      </c>
    </row>
    <row r="1098" spans="1:11" ht="15" customHeight="1">
      <c r="A1098" s="7"/>
      <c r="B1098" s="7"/>
      <c r="C1098" s="7"/>
      <c r="D1098" s="7"/>
      <c r="E1098" s="7"/>
      <c r="F1098" s="7"/>
      <c r="G1098" s="187" t="s">
        <v>213</v>
      </c>
      <c r="H1098" s="187"/>
      <c r="I1098" s="187"/>
      <c r="J1098" s="187"/>
      <c r="K1098" s="13">
        <v>9.1199999999999992</v>
      </c>
    </row>
    <row r="1099" spans="1:11" ht="15" customHeight="1">
      <c r="A1099" s="7"/>
      <c r="B1099" s="7"/>
      <c r="C1099" s="7"/>
      <c r="D1099" s="7"/>
      <c r="E1099" s="7"/>
      <c r="F1099" s="7"/>
      <c r="G1099" s="170" t="s">
        <v>179</v>
      </c>
      <c r="H1099" s="170"/>
      <c r="I1099" s="170"/>
      <c r="J1099" s="170"/>
      <c r="K1099" s="3">
        <v>9.1199999999999992</v>
      </c>
    </row>
    <row r="1100" spans="1:11" ht="9.9499999999999993" customHeight="1">
      <c r="A1100" s="7"/>
      <c r="B1100" s="7"/>
      <c r="C1100" s="7"/>
      <c r="D1100" s="7"/>
      <c r="E1100" s="7"/>
      <c r="F1100" s="7"/>
      <c r="G1100" s="178"/>
      <c r="H1100" s="178"/>
      <c r="I1100" s="178"/>
      <c r="J1100" s="178"/>
      <c r="K1100" s="178"/>
    </row>
    <row r="1101" spans="1:11" ht="20.100000000000001" customHeight="1">
      <c r="A1101" s="179" t="s">
        <v>982</v>
      </c>
      <c r="B1101" s="179"/>
      <c r="C1101" s="179"/>
      <c r="D1101" s="179"/>
      <c r="E1101" s="179"/>
      <c r="F1101" s="179"/>
      <c r="G1101" s="179"/>
      <c r="H1101" s="179"/>
      <c r="I1101" s="179"/>
      <c r="J1101" s="179"/>
      <c r="K1101" s="179"/>
    </row>
    <row r="1102" spans="1:11" ht="15" customHeight="1">
      <c r="A1102" s="188" t="s">
        <v>208</v>
      </c>
      <c r="B1102" s="188"/>
      <c r="C1102" s="188"/>
      <c r="D1102" s="169" t="s">
        <v>3</v>
      </c>
      <c r="E1102" s="169"/>
      <c r="F1102" s="8" t="s">
        <v>4</v>
      </c>
      <c r="G1102" s="169" t="s">
        <v>173</v>
      </c>
      <c r="H1102" s="169"/>
      <c r="I1102" s="169" t="s">
        <v>174</v>
      </c>
      <c r="J1102" s="169"/>
      <c r="K1102" s="8" t="s">
        <v>175</v>
      </c>
    </row>
    <row r="1103" spans="1:11" ht="29.1" customHeight="1">
      <c r="A1103" s="9" t="s">
        <v>979</v>
      </c>
      <c r="B1103" s="183" t="s">
        <v>980</v>
      </c>
      <c r="C1103" s="183"/>
      <c r="D1103" s="184" t="s">
        <v>132</v>
      </c>
      <c r="E1103" s="184"/>
      <c r="F1103" s="9" t="s">
        <v>325</v>
      </c>
      <c r="G1103" s="185">
        <v>1E-4</v>
      </c>
      <c r="H1103" s="185"/>
      <c r="I1103" s="186">
        <v>616330</v>
      </c>
      <c r="J1103" s="186"/>
      <c r="K1103" s="12">
        <v>61.63</v>
      </c>
    </row>
    <row r="1104" spans="1:11" ht="15" customHeight="1">
      <c r="A1104" s="7"/>
      <c r="B1104" s="7"/>
      <c r="C1104" s="7"/>
      <c r="D1104" s="7"/>
      <c r="E1104" s="7"/>
      <c r="F1104" s="7"/>
      <c r="G1104" s="187" t="s">
        <v>213</v>
      </c>
      <c r="H1104" s="187"/>
      <c r="I1104" s="187"/>
      <c r="J1104" s="187"/>
      <c r="K1104" s="13">
        <v>61.63</v>
      </c>
    </row>
    <row r="1105" spans="1:11" ht="15" customHeight="1">
      <c r="A1105" s="7"/>
      <c r="B1105" s="7"/>
      <c r="C1105" s="7"/>
      <c r="D1105" s="7"/>
      <c r="E1105" s="7"/>
      <c r="F1105" s="7"/>
      <c r="G1105" s="170" t="s">
        <v>179</v>
      </c>
      <c r="H1105" s="170"/>
      <c r="I1105" s="170"/>
      <c r="J1105" s="170"/>
      <c r="K1105" s="3">
        <v>61.63</v>
      </c>
    </row>
    <row r="1106" spans="1:11" ht="9.9499999999999993" customHeight="1">
      <c r="A1106" s="7"/>
      <c r="B1106" s="7"/>
      <c r="C1106" s="7"/>
      <c r="D1106" s="7"/>
      <c r="E1106" s="7"/>
      <c r="F1106" s="7"/>
      <c r="G1106" s="178"/>
      <c r="H1106" s="178"/>
      <c r="I1106" s="178"/>
      <c r="J1106" s="178"/>
      <c r="K1106" s="178"/>
    </row>
    <row r="1107" spans="1:11" ht="20.100000000000001" customHeight="1">
      <c r="A1107" s="179" t="s">
        <v>983</v>
      </c>
      <c r="B1107" s="179"/>
      <c r="C1107" s="179"/>
      <c r="D1107" s="179"/>
      <c r="E1107" s="179"/>
      <c r="F1107" s="179"/>
      <c r="G1107" s="179"/>
      <c r="H1107" s="179"/>
      <c r="I1107" s="179"/>
      <c r="J1107" s="179"/>
      <c r="K1107" s="179"/>
    </row>
    <row r="1108" spans="1:11" ht="15" customHeight="1">
      <c r="A1108" s="188" t="s">
        <v>186</v>
      </c>
      <c r="B1108" s="188"/>
      <c r="C1108" s="188"/>
      <c r="D1108" s="169" t="s">
        <v>3</v>
      </c>
      <c r="E1108" s="169"/>
      <c r="F1108" s="8" t="s">
        <v>4</v>
      </c>
      <c r="G1108" s="169" t="s">
        <v>173</v>
      </c>
      <c r="H1108" s="169"/>
      <c r="I1108" s="169" t="s">
        <v>174</v>
      </c>
      <c r="J1108" s="169"/>
      <c r="K1108" s="8" t="s">
        <v>175</v>
      </c>
    </row>
    <row r="1109" spans="1:11" ht="21" customHeight="1">
      <c r="A1109" s="9" t="s">
        <v>762</v>
      </c>
      <c r="B1109" s="183" t="s">
        <v>763</v>
      </c>
      <c r="C1109" s="183"/>
      <c r="D1109" s="184" t="s">
        <v>132</v>
      </c>
      <c r="E1109" s="184"/>
      <c r="F1109" s="9" t="s">
        <v>332</v>
      </c>
      <c r="G1109" s="185">
        <v>7.64</v>
      </c>
      <c r="H1109" s="185"/>
      <c r="I1109" s="186">
        <v>5.39</v>
      </c>
      <c r="J1109" s="186"/>
      <c r="K1109" s="12">
        <v>41.18</v>
      </c>
    </row>
    <row r="1110" spans="1:11" ht="15" customHeight="1">
      <c r="A1110" s="7"/>
      <c r="B1110" s="7"/>
      <c r="C1110" s="7"/>
      <c r="D1110" s="7"/>
      <c r="E1110" s="7"/>
      <c r="F1110" s="7"/>
      <c r="G1110" s="187" t="s">
        <v>196</v>
      </c>
      <c r="H1110" s="187"/>
      <c r="I1110" s="187"/>
      <c r="J1110" s="187"/>
      <c r="K1110" s="13">
        <v>41.18</v>
      </c>
    </row>
    <row r="1111" spans="1:11" ht="15" customHeight="1">
      <c r="A1111" s="7"/>
      <c r="B1111" s="7"/>
      <c r="C1111" s="7"/>
      <c r="D1111" s="7"/>
      <c r="E1111" s="7"/>
      <c r="F1111" s="7"/>
      <c r="G1111" s="170" t="s">
        <v>179</v>
      </c>
      <c r="H1111" s="170"/>
      <c r="I1111" s="170"/>
      <c r="J1111" s="170"/>
      <c r="K1111" s="3">
        <v>41.16</v>
      </c>
    </row>
    <row r="1112" spans="1:11" ht="9.9499999999999993" customHeight="1">
      <c r="A1112" s="7"/>
      <c r="B1112" s="7"/>
      <c r="C1112" s="7"/>
      <c r="D1112" s="7"/>
      <c r="E1112" s="7"/>
      <c r="F1112" s="7"/>
      <c r="G1112" s="178"/>
      <c r="H1112" s="178"/>
      <c r="I1112" s="178"/>
      <c r="J1112" s="178"/>
      <c r="K1112" s="178"/>
    </row>
    <row r="1113" spans="1:11" ht="20.100000000000001" customHeight="1">
      <c r="A1113" s="179" t="s">
        <v>984</v>
      </c>
      <c r="B1113" s="179"/>
      <c r="C1113" s="179"/>
      <c r="D1113" s="179"/>
      <c r="E1113" s="179"/>
      <c r="F1113" s="179"/>
      <c r="G1113" s="179"/>
      <c r="H1113" s="179"/>
      <c r="I1113" s="179"/>
      <c r="J1113" s="179"/>
      <c r="K1113" s="179"/>
    </row>
    <row r="1114" spans="1:11" ht="15" customHeight="1">
      <c r="A1114" s="188" t="s">
        <v>186</v>
      </c>
      <c r="B1114" s="188"/>
      <c r="C1114" s="188"/>
      <c r="D1114" s="169" t="s">
        <v>3</v>
      </c>
      <c r="E1114" s="169"/>
      <c r="F1114" s="8" t="s">
        <v>4</v>
      </c>
      <c r="G1114" s="169" t="s">
        <v>173</v>
      </c>
      <c r="H1114" s="169"/>
      <c r="I1114" s="169" t="s">
        <v>174</v>
      </c>
      <c r="J1114" s="169"/>
      <c r="K1114" s="8" t="s">
        <v>175</v>
      </c>
    </row>
    <row r="1115" spans="1:11" ht="21" customHeight="1">
      <c r="A1115" s="9" t="s">
        <v>985</v>
      </c>
      <c r="B1115" s="183" t="s">
        <v>986</v>
      </c>
      <c r="C1115" s="183"/>
      <c r="D1115" s="184" t="s">
        <v>211</v>
      </c>
      <c r="E1115" s="184"/>
      <c r="F1115" s="9" t="s">
        <v>200</v>
      </c>
      <c r="G1115" s="185">
        <v>1.5100000000000001E-2</v>
      </c>
      <c r="H1115" s="185"/>
      <c r="I1115" s="186">
        <v>214.12</v>
      </c>
      <c r="J1115" s="186"/>
      <c r="K1115" s="12">
        <v>3.23</v>
      </c>
    </row>
    <row r="1116" spans="1:11" ht="15" customHeight="1">
      <c r="A1116" s="7"/>
      <c r="B1116" s="7"/>
      <c r="C1116" s="7"/>
      <c r="D1116" s="7"/>
      <c r="E1116" s="7"/>
      <c r="F1116" s="7"/>
      <c r="G1116" s="187" t="s">
        <v>196</v>
      </c>
      <c r="H1116" s="187"/>
      <c r="I1116" s="187"/>
      <c r="J1116" s="187"/>
      <c r="K1116" s="13">
        <v>3.23</v>
      </c>
    </row>
    <row r="1117" spans="1:11" ht="15" customHeight="1">
      <c r="A1117" s="188" t="s">
        <v>197</v>
      </c>
      <c r="B1117" s="188"/>
      <c r="C1117" s="188"/>
      <c r="D1117" s="169" t="s">
        <v>3</v>
      </c>
      <c r="E1117" s="169"/>
      <c r="F1117" s="8" t="s">
        <v>4</v>
      </c>
      <c r="G1117" s="169" t="s">
        <v>173</v>
      </c>
      <c r="H1117" s="169"/>
      <c r="I1117" s="169" t="s">
        <v>174</v>
      </c>
      <c r="J1117" s="169"/>
      <c r="K1117" s="8" t="s">
        <v>175</v>
      </c>
    </row>
    <row r="1118" spans="1:11" ht="15" customHeight="1">
      <c r="A1118" s="9" t="s">
        <v>201</v>
      </c>
      <c r="B1118" s="183" t="s">
        <v>202</v>
      </c>
      <c r="C1118" s="183"/>
      <c r="D1118" s="184" t="s">
        <v>132</v>
      </c>
      <c r="E1118" s="184"/>
      <c r="F1118" s="9" t="s">
        <v>200</v>
      </c>
      <c r="G1118" s="185">
        <v>1.5100000000000001E-2</v>
      </c>
      <c r="H1118" s="185"/>
      <c r="I1118" s="186">
        <v>19.05</v>
      </c>
      <c r="J1118" s="186"/>
      <c r="K1118" s="12">
        <v>0.28999999999999998</v>
      </c>
    </row>
    <row r="1119" spans="1:11" ht="18" customHeight="1">
      <c r="A1119" s="7"/>
      <c r="B1119" s="7"/>
      <c r="C1119" s="7"/>
      <c r="D1119" s="7"/>
      <c r="E1119" s="7"/>
      <c r="F1119" s="7"/>
      <c r="G1119" s="187" t="s">
        <v>203</v>
      </c>
      <c r="H1119" s="187"/>
      <c r="I1119" s="187"/>
      <c r="J1119" s="187"/>
      <c r="K1119" s="13">
        <v>0.28999999999999998</v>
      </c>
    </row>
    <row r="1120" spans="1:11" ht="15" customHeight="1">
      <c r="A1120" s="188" t="s">
        <v>204</v>
      </c>
      <c r="B1120" s="188"/>
      <c r="C1120" s="188"/>
      <c r="D1120" s="169" t="s">
        <v>3</v>
      </c>
      <c r="E1120" s="169"/>
      <c r="F1120" s="8" t="s">
        <v>4</v>
      </c>
      <c r="G1120" s="169" t="s">
        <v>173</v>
      </c>
      <c r="H1120" s="169"/>
      <c r="I1120" s="169" t="s">
        <v>174</v>
      </c>
      <c r="J1120" s="169"/>
      <c r="K1120" s="8" t="s">
        <v>175</v>
      </c>
    </row>
    <row r="1121" spans="1:11" ht="29.1" customHeight="1">
      <c r="A1121" s="9" t="s">
        <v>987</v>
      </c>
      <c r="B1121" s="183" t="s">
        <v>988</v>
      </c>
      <c r="C1121" s="183"/>
      <c r="D1121" s="184" t="s">
        <v>47</v>
      </c>
      <c r="E1121" s="184"/>
      <c r="F1121" s="9" t="s">
        <v>69</v>
      </c>
      <c r="G1121" s="185">
        <v>1.1000000000000001</v>
      </c>
      <c r="H1121" s="185"/>
      <c r="I1121" s="186">
        <v>26.03</v>
      </c>
      <c r="J1121" s="186"/>
      <c r="K1121" s="12">
        <v>28.63</v>
      </c>
    </row>
    <row r="1122" spans="1:11" ht="15" customHeight="1">
      <c r="A1122" s="7"/>
      <c r="B1122" s="7"/>
      <c r="C1122" s="7"/>
      <c r="D1122" s="7"/>
      <c r="E1122" s="7"/>
      <c r="F1122" s="7"/>
      <c r="G1122" s="187" t="s">
        <v>207</v>
      </c>
      <c r="H1122" s="187"/>
      <c r="I1122" s="187"/>
      <c r="J1122" s="187"/>
      <c r="K1122" s="13">
        <v>28.63</v>
      </c>
    </row>
    <row r="1123" spans="1:11" ht="15" customHeight="1">
      <c r="A1123" s="7"/>
      <c r="B1123" s="7"/>
      <c r="C1123" s="7"/>
      <c r="D1123" s="7"/>
      <c r="E1123" s="7"/>
      <c r="F1123" s="7"/>
      <c r="G1123" s="170" t="s">
        <v>179</v>
      </c>
      <c r="H1123" s="170"/>
      <c r="I1123" s="170"/>
      <c r="J1123" s="170"/>
      <c r="K1123" s="3">
        <v>32.15</v>
      </c>
    </row>
    <row r="1124" spans="1:11" ht="9.9499999999999993" customHeight="1">
      <c r="A1124" s="7"/>
      <c r="B1124" s="7"/>
      <c r="C1124" s="7"/>
      <c r="D1124" s="7"/>
      <c r="E1124" s="7"/>
      <c r="F1124" s="7"/>
      <c r="G1124" s="178"/>
      <c r="H1124" s="178"/>
      <c r="I1124" s="178"/>
      <c r="J1124" s="178"/>
      <c r="K1124" s="178"/>
    </row>
    <row r="1125" spans="1:11" ht="20.100000000000001" customHeight="1">
      <c r="A1125" s="179" t="s">
        <v>989</v>
      </c>
      <c r="B1125" s="179"/>
      <c r="C1125" s="179"/>
      <c r="D1125" s="179"/>
      <c r="E1125" s="179"/>
      <c r="F1125" s="179"/>
      <c r="G1125" s="179"/>
      <c r="H1125" s="179"/>
      <c r="I1125" s="179"/>
      <c r="J1125" s="179"/>
      <c r="K1125" s="179"/>
    </row>
    <row r="1126" spans="1:11" ht="15" customHeight="1">
      <c r="A1126" s="188" t="s">
        <v>197</v>
      </c>
      <c r="B1126" s="188"/>
      <c r="C1126" s="188"/>
      <c r="D1126" s="169" t="s">
        <v>3</v>
      </c>
      <c r="E1126" s="169"/>
      <c r="F1126" s="8" t="s">
        <v>4</v>
      </c>
      <c r="G1126" s="169" t="s">
        <v>173</v>
      </c>
      <c r="H1126" s="169"/>
      <c r="I1126" s="169" t="s">
        <v>174</v>
      </c>
      <c r="J1126" s="169"/>
      <c r="K1126" s="8" t="s">
        <v>175</v>
      </c>
    </row>
    <row r="1127" spans="1:11" ht="21" customHeight="1">
      <c r="A1127" s="9" t="s">
        <v>990</v>
      </c>
      <c r="B1127" s="183" t="s">
        <v>991</v>
      </c>
      <c r="C1127" s="183"/>
      <c r="D1127" s="184" t="s">
        <v>132</v>
      </c>
      <c r="E1127" s="184"/>
      <c r="F1127" s="9" t="s">
        <v>200</v>
      </c>
      <c r="G1127" s="185">
        <v>6.6000000000000003E-2</v>
      </c>
      <c r="H1127" s="185"/>
      <c r="I1127" s="186">
        <v>19.52</v>
      </c>
      <c r="J1127" s="186"/>
      <c r="K1127" s="12">
        <v>1.29</v>
      </c>
    </row>
    <row r="1128" spans="1:11" ht="21" customHeight="1">
      <c r="A1128" s="9" t="s">
        <v>992</v>
      </c>
      <c r="B1128" s="183" t="s">
        <v>993</v>
      </c>
      <c r="C1128" s="183"/>
      <c r="D1128" s="184" t="s">
        <v>132</v>
      </c>
      <c r="E1128" s="184"/>
      <c r="F1128" s="9" t="s">
        <v>200</v>
      </c>
      <c r="G1128" s="185">
        <v>0.23480000000000001</v>
      </c>
      <c r="H1128" s="185"/>
      <c r="I1128" s="186">
        <v>24.25</v>
      </c>
      <c r="J1128" s="186"/>
      <c r="K1128" s="12">
        <v>5.69</v>
      </c>
    </row>
    <row r="1129" spans="1:11" ht="18" customHeight="1">
      <c r="A1129" s="7"/>
      <c r="B1129" s="7"/>
      <c r="C1129" s="7"/>
      <c r="D1129" s="7"/>
      <c r="E1129" s="7"/>
      <c r="F1129" s="7"/>
      <c r="G1129" s="187" t="s">
        <v>203</v>
      </c>
      <c r="H1129" s="187"/>
      <c r="I1129" s="187"/>
      <c r="J1129" s="187"/>
      <c r="K1129" s="13">
        <v>6.98</v>
      </c>
    </row>
    <row r="1130" spans="1:11" ht="15" customHeight="1">
      <c r="A1130" s="7"/>
      <c r="B1130" s="7"/>
      <c r="C1130" s="7"/>
      <c r="D1130" s="7"/>
      <c r="E1130" s="7"/>
      <c r="F1130" s="7"/>
      <c r="G1130" s="170" t="s">
        <v>179</v>
      </c>
      <c r="H1130" s="170"/>
      <c r="I1130" s="170"/>
      <c r="J1130" s="170"/>
      <c r="K1130" s="3">
        <v>6.98</v>
      </c>
    </row>
    <row r="1131" spans="1:11" ht="9.9499999999999993" customHeight="1">
      <c r="A1131" s="7"/>
      <c r="B1131" s="7"/>
      <c r="C1131" s="7"/>
      <c r="D1131" s="7"/>
      <c r="E1131" s="7"/>
      <c r="F1131" s="7"/>
      <c r="G1131" s="178"/>
      <c r="H1131" s="178"/>
      <c r="I1131" s="178"/>
      <c r="J1131" s="178"/>
      <c r="K1131" s="178"/>
    </row>
    <row r="1132" spans="1:11" ht="20.100000000000001" customHeight="1">
      <c r="A1132" s="179" t="s">
        <v>994</v>
      </c>
      <c r="B1132" s="179"/>
      <c r="C1132" s="179"/>
      <c r="D1132" s="179"/>
      <c r="E1132" s="179"/>
      <c r="F1132" s="179"/>
      <c r="G1132" s="179"/>
      <c r="H1132" s="179"/>
      <c r="I1132" s="179"/>
      <c r="J1132" s="179"/>
      <c r="K1132" s="179"/>
    </row>
    <row r="1133" spans="1:11" ht="15" customHeight="1">
      <c r="A1133" s="188" t="s">
        <v>281</v>
      </c>
      <c r="B1133" s="188"/>
      <c r="C1133" s="188"/>
      <c r="D1133" s="169" t="s">
        <v>3</v>
      </c>
      <c r="E1133" s="169"/>
      <c r="F1133" s="8" t="s">
        <v>4</v>
      </c>
      <c r="G1133" s="169" t="s">
        <v>173</v>
      </c>
      <c r="H1133" s="169"/>
      <c r="I1133" s="169" t="s">
        <v>174</v>
      </c>
      <c r="J1133" s="169"/>
      <c r="K1133" s="8" t="s">
        <v>175</v>
      </c>
    </row>
    <row r="1134" spans="1:11" ht="38.1" customHeight="1">
      <c r="A1134" s="9" t="s">
        <v>995</v>
      </c>
      <c r="B1134" s="183" t="s">
        <v>996</v>
      </c>
      <c r="C1134" s="183"/>
      <c r="D1134" s="184" t="s">
        <v>132</v>
      </c>
      <c r="E1134" s="184"/>
      <c r="F1134" s="9" t="s">
        <v>401</v>
      </c>
      <c r="G1134" s="185">
        <v>0.2041</v>
      </c>
      <c r="H1134" s="185"/>
      <c r="I1134" s="186">
        <v>62.59</v>
      </c>
      <c r="J1134" s="186"/>
      <c r="K1134" s="12">
        <v>12.77</v>
      </c>
    </row>
    <row r="1135" spans="1:11" ht="38.1" customHeight="1">
      <c r="A1135" s="9" t="s">
        <v>997</v>
      </c>
      <c r="B1135" s="183" t="s">
        <v>998</v>
      </c>
      <c r="C1135" s="183"/>
      <c r="D1135" s="184" t="s">
        <v>132</v>
      </c>
      <c r="E1135" s="184"/>
      <c r="F1135" s="9" t="s">
        <v>284</v>
      </c>
      <c r="G1135" s="185">
        <v>3.0999999999999999E-3</v>
      </c>
      <c r="H1135" s="185"/>
      <c r="I1135" s="186">
        <v>148.25</v>
      </c>
      <c r="J1135" s="186"/>
      <c r="K1135" s="12">
        <v>0.46</v>
      </c>
    </row>
    <row r="1136" spans="1:11" ht="18" customHeight="1">
      <c r="A1136" s="7"/>
      <c r="B1136" s="7"/>
      <c r="C1136" s="7"/>
      <c r="D1136" s="7"/>
      <c r="E1136" s="7"/>
      <c r="F1136" s="7"/>
      <c r="G1136" s="187" t="s">
        <v>287</v>
      </c>
      <c r="H1136" s="187"/>
      <c r="I1136" s="187"/>
      <c r="J1136" s="187"/>
      <c r="K1136" s="13">
        <v>13.23</v>
      </c>
    </row>
    <row r="1137" spans="1:11" ht="15" customHeight="1">
      <c r="A1137" s="188" t="s">
        <v>186</v>
      </c>
      <c r="B1137" s="188"/>
      <c r="C1137" s="188"/>
      <c r="D1137" s="169" t="s">
        <v>3</v>
      </c>
      <c r="E1137" s="169"/>
      <c r="F1137" s="8" t="s">
        <v>4</v>
      </c>
      <c r="G1137" s="169" t="s">
        <v>173</v>
      </c>
      <c r="H1137" s="169"/>
      <c r="I1137" s="169" t="s">
        <v>174</v>
      </c>
      <c r="J1137" s="169"/>
      <c r="K1137" s="8" t="s">
        <v>175</v>
      </c>
    </row>
    <row r="1138" spans="1:11" ht="21" customHeight="1">
      <c r="A1138" s="9" t="s">
        <v>999</v>
      </c>
      <c r="B1138" s="183" t="s">
        <v>1000</v>
      </c>
      <c r="C1138" s="183"/>
      <c r="D1138" s="184" t="s">
        <v>132</v>
      </c>
      <c r="E1138" s="184"/>
      <c r="F1138" s="9" t="s">
        <v>43</v>
      </c>
      <c r="G1138" s="185">
        <v>0.114</v>
      </c>
      <c r="H1138" s="185"/>
      <c r="I1138" s="186">
        <v>113.52</v>
      </c>
      <c r="J1138" s="186"/>
      <c r="K1138" s="12">
        <v>12.94</v>
      </c>
    </row>
    <row r="1139" spans="1:11" ht="15" customHeight="1">
      <c r="A1139" s="7"/>
      <c r="B1139" s="7"/>
      <c r="C1139" s="7"/>
      <c r="D1139" s="7"/>
      <c r="E1139" s="7"/>
      <c r="F1139" s="7"/>
      <c r="G1139" s="187" t="s">
        <v>196</v>
      </c>
      <c r="H1139" s="187"/>
      <c r="I1139" s="187"/>
      <c r="J1139" s="187"/>
      <c r="K1139" s="13">
        <v>12.94</v>
      </c>
    </row>
    <row r="1140" spans="1:11" ht="15" customHeight="1">
      <c r="A1140" s="188" t="s">
        <v>197</v>
      </c>
      <c r="B1140" s="188"/>
      <c r="C1140" s="188"/>
      <c r="D1140" s="169" t="s">
        <v>3</v>
      </c>
      <c r="E1140" s="169"/>
      <c r="F1140" s="8" t="s">
        <v>4</v>
      </c>
      <c r="G1140" s="169" t="s">
        <v>173</v>
      </c>
      <c r="H1140" s="169"/>
      <c r="I1140" s="169" t="s">
        <v>174</v>
      </c>
      <c r="J1140" s="169"/>
      <c r="K1140" s="8" t="s">
        <v>175</v>
      </c>
    </row>
    <row r="1141" spans="1:11" ht="15" customHeight="1">
      <c r="A1141" s="9" t="s">
        <v>1001</v>
      </c>
      <c r="B1141" s="183" t="s">
        <v>1002</v>
      </c>
      <c r="C1141" s="183"/>
      <c r="D1141" s="184" t="s">
        <v>132</v>
      </c>
      <c r="E1141" s="184"/>
      <c r="F1141" s="9" t="s">
        <v>200</v>
      </c>
      <c r="G1141" s="185">
        <v>0.62170000000000003</v>
      </c>
      <c r="H1141" s="185"/>
      <c r="I1141" s="186">
        <v>24.71</v>
      </c>
      <c r="J1141" s="186"/>
      <c r="K1141" s="12">
        <v>15.36</v>
      </c>
    </row>
    <row r="1142" spans="1:11" ht="15" customHeight="1">
      <c r="A1142" s="9" t="s">
        <v>201</v>
      </c>
      <c r="B1142" s="183" t="s">
        <v>202</v>
      </c>
      <c r="C1142" s="183"/>
      <c r="D1142" s="184" t="s">
        <v>132</v>
      </c>
      <c r="E1142" s="184"/>
      <c r="F1142" s="9" t="s">
        <v>200</v>
      </c>
      <c r="G1142" s="185">
        <v>0.62170000000000003</v>
      </c>
      <c r="H1142" s="185"/>
      <c r="I1142" s="186">
        <v>19.05</v>
      </c>
      <c r="J1142" s="186"/>
      <c r="K1142" s="12">
        <v>11.84</v>
      </c>
    </row>
    <row r="1143" spans="1:11" ht="18" customHeight="1">
      <c r="A1143" s="7"/>
      <c r="B1143" s="7"/>
      <c r="C1143" s="7"/>
      <c r="D1143" s="7"/>
      <c r="E1143" s="7"/>
      <c r="F1143" s="7"/>
      <c r="G1143" s="187" t="s">
        <v>203</v>
      </c>
      <c r="H1143" s="187"/>
      <c r="I1143" s="187"/>
      <c r="J1143" s="187"/>
      <c r="K1143" s="13">
        <v>27.2</v>
      </c>
    </row>
    <row r="1144" spans="1:11" ht="15" customHeight="1">
      <c r="A1144" s="188" t="s">
        <v>204</v>
      </c>
      <c r="B1144" s="188"/>
      <c r="C1144" s="188"/>
      <c r="D1144" s="169" t="s">
        <v>3</v>
      </c>
      <c r="E1144" s="169"/>
      <c r="F1144" s="8" t="s">
        <v>4</v>
      </c>
      <c r="G1144" s="169" t="s">
        <v>173</v>
      </c>
      <c r="H1144" s="169"/>
      <c r="I1144" s="169" t="s">
        <v>174</v>
      </c>
      <c r="J1144" s="169"/>
      <c r="K1144" s="8" t="s">
        <v>175</v>
      </c>
    </row>
    <row r="1145" spans="1:11" ht="29.1" customHeight="1">
      <c r="A1145" s="9" t="s">
        <v>1003</v>
      </c>
      <c r="B1145" s="183" t="s">
        <v>1004</v>
      </c>
      <c r="C1145" s="183"/>
      <c r="D1145" s="184" t="s">
        <v>132</v>
      </c>
      <c r="E1145" s="184"/>
      <c r="F1145" s="9" t="s">
        <v>43</v>
      </c>
      <c r="G1145" s="185">
        <v>4.3700000000000003E-2</v>
      </c>
      <c r="H1145" s="185"/>
      <c r="I1145" s="186">
        <v>500.94</v>
      </c>
      <c r="J1145" s="186"/>
      <c r="K1145" s="12">
        <v>21.89</v>
      </c>
    </row>
    <row r="1146" spans="1:11" ht="15" customHeight="1">
      <c r="A1146" s="7"/>
      <c r="B1146" s="7"/>
      <c r="C1146" s="7"/>
      <c r="D1146" s="7"/>
      <c r="E1146" s="7"/>
      <c r="F1146" s="7"/>
      <c r="G1146" s="187" t="s">
        <v>207</v>
      </c>
      <c r="H1146" s="187"/>
      <c r="I1146" s="187"/>
      <c r="J1146" s="187"/>
      <c r="K1146" s="13">
        <v>21.89</v>
      </c>
    </row>
    <row r="1147" spans="1:11" ht="15" customHeight="1">
      <c r="A1147" s="7"/>
      <c r="B1147" s="7"/>
      <c r="C1147" s="7"/>
      <c r="D1147" s="7"/>
      <c r="E1147" s="7"/>
      <c r="F1147" s="7"/>
      <c r="G1147" s="170" t="s">
        <v>179</v>
      </c>
      <c r="H1147" s="170"/>
      <c r="I1147" s="170"/>
      <c r="J1147" s="170"/>
      <c r="K1147" s="3">
        <v>75.260000000000005</v>
      </c>
    </row>
    <row r="1148" spans="1:11" ht="9.9499999999999993" customHeight="1">
      <c r="A1148" s="7"/>
      <c r="B1148" s="7"/>
      <c r="C1148" s="7"/>
      <c r="D1148" s="7"/>
      <c r="E1148" s="7"/>
      <c r="F1148" s="7"/>
      <c r="G1148" s="178"/>
      <c r="H1148" s="178"/>
      <c r="I1148" s="178"/>
      <c r="J1148" s="178"/>
      <c r="K1148" s="178"/>
    </row>
    <row r="1149" spans="1:11" ht="27" customHeight="1">
      <c r="A1149" s="179" t="s">
        <v>1005</v>
      </c>
      <c r="B1149" s="179"/>
      <c r="C1149" s="179"/>
      <c r="D1149" s="179"/>
      <c r="E1149" s="179"/>
      <c r="F1149" s="179"/>
      <c r="G1149" s="179"/>
      <c r="H1149" s="179"/>
      <c r="I1149" s="179"/>
      <c r="J1149" s="179"/>
      <c r="K1149" s="179"/>
    </row>
    <row r="1150" spans="1:11" ht="15" customHeight="1">
      <c r="A1150" s="188" t="s">
        <v>197</v>
      </c>
      <c r="B1150" s="188"/>
      <c r="C1150" s="188"/>
      <c r="D1150" s="169" t="s">
        <v>3</v>
      </c>
      <c r="E1150" s="169"/>
      <c r="F1150" s="8" t="s">
        <v>4</v>
      </c>
      <c r="G1150" s="169" t="s">
        <v>173</v>
      </c>
      <c r="H1150" s="169"/>
      <c r="I1150" s="169" t="s">
        <v>174</v>
      </c>
      <c r="J1150" s="169"/>
      <c r="K1150" s="8" t="s">
        <v>175</v>
      </c>
    </row>
    <row r="1151" spans="1:11" ht="21" customHeight="1">
      <c r="A1151" s="9" t="s">
        <v>1006</v>
      </c>
      <c r="B1151" s="183" t="s">
        <v>1007</v>
      </c>
      <c r="C1151" s="183"/>
      <c r="D1151" s="184" t="s">
        <v>132</v>
      </c>
      <c r="E1151" s="184"/>
      <c r="F1151" s="9" t="s">
        <v>200</v>
      </c>
      <c r="G1151" s="185">
        <v>1</v>
      </c>
      <c r="H1151" s="185"/>
      <c r="I1151" s="186">
        <v>28.21</v>
      </c>
      <c r="J1151" s="186"/>
      <c r="K1151" s="12">
        <v>28.21</v>
      </c>
    </row>
    <row r="1152" spans="1:11" ht="18" customHeight="1">
      <c r="A1152" s="7"/>
      <c r="B1152" s="7"/>
      <c r="C1152" s="7"/>
      <c r="D1152" s="7"/>
      <c r="E1152" s="7"/>
      <c r="F1152" s="7"/>
      <c r="G1152" s="187" t="s">
        <v>203</v>
      </c>
      <c r="H1152" s="187"/>
      <c r="I1152" s="187"/>
      <c r="J1152" s="187"/>
      <c r="K1152" s="13">
        <v>28.21</v>
      </c>
    </row>
    <row r="1153" spans="1:11" ht="15" customHeight="1">
      <c r="A1153" s="188" t="s">
        <v>204</v>
      </c>
      <c r="B1153" s="188"/>
      <c r="C1153" s="188"/>
      <c r="D1153" s="169" t="s">
        <v>3</v>
      </c>
      <c r="E1153" s="169"/>
      <c r="F1153" s="8" t="s">
        <v>4</v>
      </c>
      <c r="G1153" s="169" t="s">
        <v>173</v>
      </c>
      <c r="H1153" s="169"/>
      <c r="I1153" s="169" t="s">
        <v>174</v>
      </c>
      <c r="J1153" s="169"/>
      <c r="K1153" s="8" t="s">
        <v>175</v>
      </c>
    </row>
    <row r="1154" spans="1:11" ht="45.95" customHeight="1">
      <c r="A1154" s="9" t="s">
        <v>1008</v>
      </c>
      <c r="B1154" s="183" t="s">
        <v>1009</v>
      </c>
      <c r="C1154" s="183"/>
      <c r="D1154" s="184" t="s">
        <v>132</v>
      </c>
      <c r="E1154" s="184"/>
      <c r="F1154" s="9" t="s">
        <v>200</v>
      </c>
      <c r="G1154" s="185">
        <v>1</v>
      </c>
      <c r="H1154" s="185"/>
      <c r="I1154" s="186">
        <v>20.39</v>
      </c>
      <c r="J1154" s="186"/>
      <c r="K1154" s="12">
        <v>20.39</v>
      </c>
    </row>
    <row r="1155" spans="1:11" ht="45.95" customHeight="1">
      <c r="A1155" s="9" t="s">
        <v>1010</v>
      </c>
      <c r="B1155" s="183" t="s">
        <v>1011</v>
      </c>
      <c r="C1155" s="183"/>
      <c r="D1155" s="184" t="s">
        <v>132</v>
      </c>
      <c r="E1155" s="184"/>
      <c r="F1155" s="9" t="s">
        <v>200</v>
      </c>
      <c r="G1155" s="185">
        <v>1</v>
      </c>
      <c r="H1155" s="185"/>
      <c r="I1155" s="186">
        <v>5.39</v>
      </c>
      <c r="J1155" s="186"/>
      <c r="K1155" s="12">
        <v>5.39</v>
      </c>
    </row>
    <row r="1156" spans="1:11" ht="15" customHeight="1">
      <c r="A1156" s="7"/>
      <c r="B1156" s="7"/>
      <c r="C1156" s="7"/>
      <c r="D1156" s="7"/>
      <c r="E1156" s="7"/>
      <c r="F1156" s="7"/>
      <c r="G1156" s="187" t="s">
        <v>207</v>
      </c>
      <c r="H1156" s="187"/>
      <c r="I1156" s="187"/>
      <c r="J1156" s="187"/>
      <c r="K1156" s="13">
        <v>25.78</v>
      </c>
    </row>
    <row r="1157" spans="1:11" ht="15" customHeight="1">
      <c r="A1157" s="7"/>
      <c r="B1157" s="7"/>
      <c r="C1157" s="7"/>
      <c r="D1157" s="7"/>
      <c r="E1157" s="7"/>
      <c r="F1157" s="7"/>
      <c r="G1157" s="170" t="s">
        <v>179</v>
      </c>
      <c r="H1157" s="170"/>
      <c r="I1157" s="170"/>
      <c r="J1157" s="170"/>
      <c r="K1157" s="3">
        <v>53.99</v>
      </c>
    </row>
    <row r="1158" spans="1:11" ht="9.9499999999999993" customHeight="1">
      <c r="A1158" s="7"/>
      <c r="B1158" s="7"/>
      <c r="C1158" s="7"/>
      <c r="D1158" s="7"/>
      <c r="E1158" s="7"/>
      <c r="F1158" s="7"/>
      <c r="G1158" s="178"/>
      <c r="H1158" s="178"/>
      <c r="I1158" s="178"/>
      <c r="J1158" s="178"/>
      <c r="K1158" s="178"/>
    </row>
    <row r="1159" spans="1:11" ht="27" customHeight="1">
      <c r="A1159" s="179" t="s">
        <v>1012</v>
      </c>
      <c r="B1159" s="179"/>
      <c r="C1159" s="179"/>
      <c r="D1159" s="179"/>
      <c r="E1159" s="179"/>
      <c r="F1159" s="179"/>
      <c r="G1159" s="179"/>
      <c r="H1159" s="179"/>
      <c r="I1159" s="179"/>
      <c r="J1159" s="179"/>
      <c r="K1159" s="179"/>
    </row>
    <row r="1160" spans="1:11" ht="15" customHeight="1">
      <c r="A1160" s="188" t="s">
        <v>197</v>
      </c>
      <c r="B1160" s="188"/>
      <c r="C1160" s="188"/>
      <c r="D1160" s="169" t="s">
        <v>3</v>
      </c>
      <c r="E1160" s="169"/>
      <c r="F1160" s="8" t="s">
        <v>4</v>
      </c>
      <c r="G1160" s="169" t="s">
        <v>173</v>
      </c>
      <c r="H1160" s="169"/>
      <c r="I1160" s="169" t="s">
        <v>174</v>
      </c>
      <c r="J1160" s="169"/>
      <c r="K1160" s="8" t="s">
        <v>175</v>
      </c>
    </row>
    <row r="1161" spans="1:11" ht="21" customHeight="1">
      <c r="A1161" s="9" t="s">
        <v>1006</v>
      </c>
      <c r="B1161" s="183" t="s">
        <v>1007</v>
      </c>
      <c r="C1161" s="183"/>
      <c r="D1161" s="184" t="s">
        <v>132</v>
      </c>
      <c r="E1161" s="184"/>
      <c r="F1161" s="9" t="s">
        <v>200</v>
      </c>
      <c r="G1161" s="185">
        <v>1</v>
      </c>
      <c r="H1161" s="185"/>
      <c r="I1161" s="186">
        <v>28.21</v>
      </c>
      <c r="J1161" s="186"/>
      <c r="K1161" s="12">
        <v>28.21</v>
      </c>
    </row>
    <row r="1162" spans="1:11" ht="18" customHeight="1">
      <c r="A1162" s="7"/>
      <c r="B1162" s="7"/>
      <c r="C1162" s="7"/>
      <c r="D1162" s="7"/>
      <c r="E1162" s="7"/>
      <c r="F1162" s="7"/>
      <c r="G1162" s="187" t="s">
        <v>203</v>
      </c>
      <c r="H1162" s="187"/>
      <c r="I1162" s="187"/>
      <c r="J1162" s="187"/>
      <c r="K1162" s="13">
        <v>28.21</v>
      </c>
    </row>
    <row r="1163" spans="1:11" ht="15" customHeight="1">
      <c r="A1163" s="188" t="s">
        <v>204</v>
      </c>
      <c r="B1163" s="188"/>
      <c r="C1163" s="188"/>
      <c r="D1163" s="169" t="s">
        <v>3</v>
      </c>
      <c r="E1163" s="169"/>
      <c r="F1163" s="8" t="s">
        <v>4</v>
      </c>
      <c r="G1163" s="169" t="s">
        <v>173</v>
      </c>
      <c r="H1163" s="169"/>
      <c r="I1163" s="169" t="s">
        <v>174</v>
      </c>
      <c r="J1163" s="169"/>
      <c r="K1163" s="8" t="s">
        <v>175</v>
      </c>
    </row>
    <row r="1164" spans="1:11" ht="45.95" customHeight="1">
      <c r="A1164" s="9" t="s">
        <v>1008</v>
      </c>
      <c r="B1164" s="183" t="s">
        <v>1009</v>
      </c>
      <c r="C1164" s="183"/>
      <c r="D1164" s="184" t="s">
        <v>132</v>
      </c>
      <c r="E1164" s="184"/>
      <c r="F1164" s="9" t="s">
        <v>200</v>
      </c>
      <c r="G1164" s="185">
        <v>1</v>
      </c>
      <c r="H1164" s="185"/>
      <c r="I1164" s="186">
        <v>20.39</v>
      </c>
      <c r="J1164" s="186"/>
      <c r="K1164" s="12">
        <v>20.39</v>
      </c>
    </row>
    <row r="1165" spans="1:11" ht="45.95" customHeight="1">
      <c r="A1165" s="9" t="s">
        <v>1010</v>
      </c>
      <c r="B1165" s="183" t="s">
        <v>1011</v>
      </c>
      <c r="C1165" s="183"/>
      <c r="D1165" s="184" t="s">
        <v>132</v>
      </c>
      <c r="E1165" s="184"/>
      <c r="F1165" s="9" t="s">
        <v>200</v>
      </c>
      <c r="G1165" s="185">
        <v>1</v>
      </c>
      <c r="H1165" s="185"/>
      <c r="I1165" s="186">
        <v>5.39</v>
      </c>
      <c r="J1165" s="186"/>
      <c r="K1165" s="12">
        <v>5.39</v>
      </c>
    </row>
    <row r="1166" spans="1:11" ht="45.95" customHeight="1">
      <c r="A1166" s="9" t="s">
        <v>1013</v>
      </c>
      <c r="B1166" s="183" t="s">
        <v>1014</v>
      </c>
      <c r="C1166" s="183"/>
      <c r="D1166" s="184" t="s">
        <v>132</v>
      </c>
      <c r="E1166" s="184"/>
      <c r="F1166" s="9" t="s">
        <v>200</v>
      </c>
      <c r="G1166" s="185">
        <v>1</v>
      </c>
      <c r="H1166" s="185"/>
      <c r="I1166" s="186">
        <v>25.49</v>
      </c>
      <c r="J1166" s="186"/>
      <c r="K1166" s="12">
        <v>25.49</v>
      </c>
    </row>
    <row r="1167" spans="1:11" ht="45.95" customHeight="1">
      <c r="A1167" s="9" t="s">
        <v>1015</v>
      </c>
      <c r="B1167" s="183" t="s">
        <v>1016</v>
      </c>
      <c r="C1167" s="183"/>
      <c r="D1167" s="184" t="s">
        <v>132</v>
      </c>
      <c r="E1167" s="184"/>
      <c r="F1167" s="9" t="s">
        <v>200</v>
      </c>
      <c r="G1167" s="185">
        <v>1</v>
      </c>
      <c r="H1167" s="185"/>
      <c r="I1167" s="186">
        <v>45.96</v>
      </c>
      <c r="J1167" s="186"/>
      <c r="K1167" s="12">
        <v>45.96</v>
      </c>
    </row>
    <row r="1168" spans="1:11" ht="15" customHeight="1">
      <c r="A1168" s="7"/>
      <c r="B1168" s="7"/>
      <c r="C1168" s="7"/>
      <c r="D1168" s="7"/>
      <c r="E1168" s="7"/>
      <c r="F1168" s="7"/>
      <c r="G1168" s="187" t="s">
        <v>207</v>
      </c>
      <c r="H1168" s="187"/>
      <c r="I1168" s="187"/>
      <c r="J1168" s="187"/>
      <c r="K1168" s="13">
        <v>97.23</v>
      </c>
    </row>
    <row r="1169" spans="1:11" ht="15" customHeight="1">
      <c r="A1169" s="7"/>
      <c r="B1169" s="7"/>
      <c r="C1169" s="7"/>
      <c r="D1169" s="7"/>
      <c r="E1169" s="7"/>
      <c r="F1169" s="7"/>
      <c r="G1169" s="170" t="s">
        <v>179</v>
      </c>
      <c r="H1169" s="170"/>
      <c r="I1169" s="170"/>
      <c r="J1169" s="170"/>
      <c r="K1169" s="3">
        <v>125.44</v>
      </c>
    </row>
    <row r="1170" spans="1:11" ht="9.9499999999999993" customHeight="1">
      <c r="A1170" s="7"/>
      <c r="B1170" s="7"/>
      <c r="C1170" s="7"/>
      <c r="D1170" s="7"/>
      <c r="E1170" s="7"/>
      <c r="F1170" s="7"/>
      <c r="G1170" s="178"/>
      <c r="H1170" s="178"/>
      <c r="I1170" s="178"/>
      <c r="J1170" s="178"/>
      <c r="K1170" s="178"/>
    </row>
    <row r="1171" spans="1:11" ht="27" customHeight="1">
      <c r="A1171" s="179" t="s">
        <v>1017</v>
      </c>
      <c r="B1171" s="179"/>
      <c r="C1171" s="179"/>
      <c r="D1171" s="179"/>
      <c r="E1171" s="179"/>
      <c r="F1171" s="179"/>
      <c r="G1171" s="179"/>
      <c r="H1171" s="179"/>
      <c r="I1171" s="179"/>
      <c r="J1171" s="179"/>
      <c r="K1171" s="179"/>
    </row>
    <row r="1172" spans="1:11" ht="15" customHeight="1">
      <c r="A1172" s="188" t="s">
        <v>208</v>
      </c>
      <c r="B1172" s="188"/>
      <c r="C1172" s="188"/>
      <c r="D1172" s="169" t="s">
        <v>3</v>
      </c>
      <c r="E1172" s="169"/>
      <c r="F1172" s="8" t="s">
        <v>4</v>
      </c>
      <c r="G1172" s="169" t="s">
        <v>173</v>
      </c>
      <c r="H1172" s="169"/>
      <c r="I1172" s="169" t="s">
        <v>174</v>
      </c>
      <c r="J1172" s="169"/>
      <c r="K1172" s="8" t="s">
        <v>175</v>
      </c>
    </row>
    <row r="1173" spans="1:11" ht="54.95" customHeight="1">
      <c r="A1173" s="9" t="s">
        <v>1018</v>
      </c>
      <c r="B1173" s="183" t="s">
        <v>1019</v>
      </c>
      <c r="C1173" s="183"/>
      <c r="D1173" s="184" t="s">
        <v>132</v>
      </c>
      <c r="E1173" s="184"/>
      <c r="F1173" s="9" t="s">
        <v>325</v>
      </c>
      <c r="G1173" s="185">
        <v>5.5999999999999999E-5</v>
      </c>
      <c r="H1173" s="185"/>
      <c r="I1173" s="186">
        <v>364116.13</v>
      </c>
      <c r="J1173" s="186"/>
      <c r="K1173" s="12">
        <v>20.39</v>
      </c>
    </row>
    <row r="1174" spans="1:11" ht="15" customHeight="1">
      <c r="A1174" s="7"/>
      <c r="B1174" s="7"/>
      <c r="C1174" s="7"/>
      <c r="D1174" s="7"/>
      <c r="E1174" s="7"/>
      <c r="F1174" s="7"/>
      <c r="G1174" s="187" t="s">
        <v>213</v>
      </c>
      <c r="H1174" s="187"/>
      <c r="I1174" s="187"/>
      <c r="J1174" s="187"/>
      <c r="K1174" s="13">
        <v>20.39</v>
      </c>
    </row>
    <row r="1175" spans="1:11" ht="15" customHeight="1">
      <c r="A1175" s="7"/>
      <c r="B1175" s="7"/>
      <c r="C1175" s="7"/>
      <c r="D1175" s="7"/>
      <c r="E1175" s="7"/>
      <c r="F1175" s="7"/>
      <c r="G1175" s="170" t="s">
        <v>179</v>
      </c>
      <c r="H1175" s="170"/>
      <c r="I1175" s="170"/>
      <c r="J1175" s="170"/>
      <c r="K1175" s="3">
        <v>20.39</v>
      </c>
    </row>
    <row r="1176" spans="1:11" ht="9.9499999999999993" customHeight="1">
      <c r="A1176" s="7"/>
      <c r="B1176" s="7"/>
      <c r="C1176" s="7"/>
      <c r="D1176" s="7"/>
      <c r="E1176" s="7"/>
      <c r="F1176" s="7"/>
      <c r="G1176" s="178"/>
      <c r="H1176" s="178"/>
      <c r="I1176" s="178"/>
      <c r="J1176" s="178"/>
      <c r="K1176" s="178"/>
    </row>
    <row r="1177" spans="1:11" ht="20.100000000000001" customHeight="1">
      <c r="A1177" s="179" t="s">
        <v>1020</v>
      </c>
      <c r="B1177" s="179"/>
      <c r="C1177" s="179"/>
      <c r="D1177" s="179"/>
      <c r="E1177" s="179"/>
      <c r="F1177" s="179"/>
      <c r="G1177" s="179"/>
      <c r="H1177" s="179"/>
      <c r="I1177" s="179"/>
      <c r="J1177" s="179"/>
      <c r="K1177" s="179"/>
    </row>
    <row r="1178" spans="1:11" ht="15" customHeight="1">
      <c r="A1178" s="188" t="s">
        <v>208</v>
      </c>
      <c r="B1178" s="188"/>
      <c r="C1178" s="188"/>
      <c r="D1178" s="169" t="s">
        <v>3</v>
      </c>
      <c r="E1178" s="169"/>
      <c r="F1178" s="8" t="s">
        <v>4</v>
      </c>
      <c r="G1178" s="169" t="s">
        <v>173</v>
      </c>
      <c r="H1178" s="169"/>
      <c r="I1178" s="169" t="s">
        <v>174</v>
      </c>
      <c r="J1178" s="169"/>
      <c r="K1178" s="8" t="s">
        <v>175</v>
      </c>
    </row>
    <row r="1179" spans="1:11" ht="54.95" customHeight="1">
      <c r="A1179" s="9" t="s">
        <v>1018</v>
      </c>
      <c r="B1179" s="183" t="s">
        <v>1019</v>
      </c>
      <c r="C1179" s="183"/>
      <c r="D1179" s="184" t="s">
        <v>132</v>
      </c>
      <c r="E1179" s="184"/>
      <c r="F1179" s="9" t="s">
        <v>325</v>
      </c>
      <c r="G1179" s="185">
        <v>1.4800000000000001E-5</v>
      </c>
      <c r="H1179" s="185"/>
      <c r="I1179" s="186">
        <v>364116.13</v>
      </c>
      <c r="J1179" s="186"/>
      <c r="K1179" s="12">
        <v>5.39</v>
      </c>
    </row>
    <row r="1180" spans="1:11" ht="15" customHeight="1">
      <c r="A1180" s="7"/>
      <c r="B1180" s="7"/>
      <c r="C1180" s="7"/>
      <c r="D1180" s="7"/>
      <c r="E1180" s="7"/>
      <c r="F1180" s="7"/>
      <c r="G1180" s="187" t="s">
        <v>213</v>
      </c>
      <c r="H1180" s="187"/>
      <c r="I1180" s="187"/>
      <c r="J1180" s="187"/>
      <c r="K1180" s="13">
        <v>5.39</v>
      </c>
    </row>
    <row r="1181" spans="1:11" ht="15" customHeight="1">
      <c r="A1181" s="7"/>
      <c r="B1181" s="7"/>
      <c r="C1181" s="7"/>
      <c r="D1181" s="7"/>
      <c r="E1181" s="7"/>
      <c r="F1181" s="7"/>
      <c r="G1181" s="170" t="s">
        <v>179</v>
      </c>
      <c r="H1181" s="170"/>
      <c r="I1181" s="170"/>
      <c r="J1181" s="170"/>
      <c r="K1181" s="3">
        <v>5.39</v>
      </c>
    </row>
    <row r="1182" spans="1:11" ht="9.9499999999999993" customHeight="1">
      <c r="A1182" s="7"/>
      <c r="B1182" s="7"/>
      <c r="C1182" s="7"/>
      <c r="D1182" s="7"/>
      <c r="E1182" s="7"/>
      <c r="F1182" s="7"/>
      <c r="G1182" s="178"/>
      <c r="H1182" s="178"/>
      <c r="I1182" s="178"/>
      <c r="J1182" s="178"/>
      <c r="K1182" s="178"/>
    </row>
    <row r="1183" spans="1:11" ht="27" customHeight="1">
      <c r="A1183" s="179" t="s">
        <v>1021</v>
      </c>
      <c r="B1183" s="179"/>
      <c r="C1183" s="179"/>
      <c r="D1183" s="179"/>
      <c r="E1183" s="179"/>
      <c r="F1183" s="179"/>
      <c r="G1183" s="179"/>
      <c r="H1183" s="179"/>
      <c r="I1183" s="179"/>
      <c r="J1183" s="179"/>
      <c r="K1183" s="179"/>
    </row>
    <row r="1184" spans="1:11" ht="15" customHeight="1">
      <c r="A1184" s="188" t="s">
        <v>208</v>
      </c>
      <c r="B1184" s="188"/>
      <c r="C1184" s="188"/>
      <c r="D1184" s="169" t="s">
        <v>3</v>
      </c>
      <c r="E1184" s="169"/>
      <c r="F1184" s="8" t="s">
        <v>4</v>
      </c>
      <c r="G1184" s="169" t="s">
        <v>173</v>
      </c>
      <c r="H1184" s="169"/>
      <c r="I1184" s="169" t="s">
        <v>174</v>
      </c>
      <c r="J1184" s="169"/>
      <c r="K1184" s="8" t="s">
        <v>175</v>
      </c>
    </row>
    <row r="1185" spans="1:11" ht="54.95" customHeight="1">
      <c r="A1185" s="9" t="s">
        <v>1018</v>
      </c>
      <c r="B1185" s="183" t="s">
        <v>1019</v>
      </c>
      <c r="C1185" s="183"/>
      <c r="D1185" s="184" t="s">
        <v>132</v>
      </c>
      <c r="E1185" s="184"/>
      <c r="F1185" s="9" t="s">
        <v>325</v>
      </c>
      <c r="G1185" s="185">
        <v>6.9999999999999994E-5</v>
      </c>
      <c r="H1185" s="185"/>
      <c r="I1185" s="186">
        <v>364116.13</v>
      </c>
      <c r="J1185" s="186"/>
      <c r="K1185" s="12">
        <v>25.49</v>
      </c>
    </row>
    <row r="1186" spans="1:11" ht="15" customHeight="1">
      <c r="A1186" s="7"/>
      <c r="B1186" s="7"/>
      <c r="C1186" s="7"/>
      <c r="D1186" s="7"/>
      <c r="E1186" s="7"/>
      <c r="F1186" s="7"/>
      <c r="G1186" s="187" t="s">
        <v>213</v>
      </c>
      <c r="H1186" s="187"/>
      <c r="I1186" s="187"/>
      <c r="J1186" s="187"/>
      <c r="K1186" s="13">
        <v>25.49</v>
      </c>
    </row>
    <row r="1187" spans="1:11" ht="15" customHeight="1">
      <c r="A1187" s="7"/>
      <c r="B1187" s="7"/>
      <c r="C1187" s="7"/>
      <c r="D1187" s="7"/>
      <c r="E1187" s="7"/>
      <c r="F1187" s="7"/>
      <c r="G1187" s="170" t="s">
        <v>179</v>
      </c>
      <c r="H1187" s="170"/>
      <c r="I1187" s="170"/>
      <c r="J1187" s="170"/>
      <c r="K1187" s="3">
        <v>25.49</v>
      </c>
    </row>
    <row r="1188" spans="1:11" ht="9.9499999999999993" customHeight="1">
      <c r="A1188" s="7"/>
      <c r="B1188" s="7"/>
      <c r="C1188" s="7"/>
      <c r="D1188" s="7"/>
      <c r="E1188" s="7"/>
      <c r="F1188" s="7"/>
      <c r="G1188" s="178"/>
      <c r="H1188" s="178"/>
      <c r="I1188" s="178"/>
      <c r="J1188" s="178"/>
      <c r="K1188" s="178"/>
    </row>
    <row r="1189" spans="1:11" ht="27" customHeight="1">
      <c r="A1189" s="179" t="s">
        <v>1022</v>
      </c>
      <c r="B1189" s="179"/>
      <c r="C1189" s="179"/>
      <c r="D1189" s="179"/>
      <c r="E1189" s="179"/>
      <c r="F1189" s="179"/>
      <c r="G1189" s="179"/>
      <c r="H1189" s="179"/>
      <c r="I1189" s="179"/>
      <c r="J1189" s="179"/>
      <c r="K1189" s="179"/>
    </row>
    <row r="1190" spans="1:11" ht="15" customHeight="1">
      <c r="A1190" s="188" t="s">
        <v>186</v>
      </c>
      <c r="B1190" s="188"/>
      <c r="C1190" s="188"/>
      <c r="D1190" s="169" t="s">
        <v>3</v>
      </c>
      <c r="E1190" s="169"/>
      <c r="F1190" s="8" t="s">
        <v>4</v>
      </c>
      <c r="G1190" s="169" t="s">
        <v>173</v>
      </c>
      <c r="H1190" s="169"/>
      <c r="I1190" s="169" t="s">
        <v>174</v>
      </c>
      <c r="J1190" s="169"/>
      <c r="K1190" s="8" t="s">
        <v>175</v>
      </c>
    </row>
    <row r="1191" spans="1:11" ht="21" customHeight="1">
      <c r="A1191" s="9" t="s">
        <v>762</v>
      </c>
      <c r="B1191" s="183" t="s">
        <v>763</v>
      </c>
      <c r="C1191" s="183"/>
      <c r="D1191" s="184" t="s">
        <v>132</v>
      </c>
      <c r="E1191" s="184"/>
      <c r="F1191" s="9" t="s">
        <v>332</v>
      </c>
      <c r="G1191" s="185">
        <v>8.5299999999999994</v>
      </c>
      <c r="H1191" s="185"/>
      <c r="I1191" s="186">
        <v>5.39</v>
      </c>
      <c r="J1191" s="186"/>
      <c r="K1191" s="12">
        <v>45.98</v>
      </c>
    </row>
    <row r="1192" spans="1:11" ht="15" customHeight="1">
      <c r="A1192" s="7"/>
      <c r="B1192" s="7"/>
      <c r="C1192" s="7"/>
      <c r="D1192" s="7"/>
      <c r="E1192" s="7"/>
      <c r="F1192" s="7"/>
      <c r="G1192" s="187" t="s">
        <v>196</v>
      </c>
      <c r="H1192" s="187"/>
      <c r="I1192" s="187"/>
      <c r="J1192" s="187"/>
      <c r="K1192" s="13">
        <v>45.98</v>
      </c>
    </row>
    <row r="1193" spans="1:11" ht="15" customHeight="1">
      <c r="A1193" s="7"/>
      <c r="B1193" s="7"/>
      <c r="C1193" s="7"/>
      <c r="D1193" s="7"/>
      <c r="E1193" s="7"/>
      <c r="F1193" s="7"/>
      <c r="G1193" s="170" t="s">
        <v>179</v>
      </c>
      <c r="H1193" s="170"/>
      <c r="I1193" s="170"/>
      <c r="J1193" s="170"/>
      <c r="K1193" s="3">
        <v>45.96</v>
      </c>
    </row>
    <row r="1194" spans="1:11" ht="9.9499999999999993" customHeight="1">
      <c r="A1194" s="7"/>
      <c r="B1194" s="7"/>
      <c r="C1194" s="7"/>
      <c r="D1194" s="7"/>
      <c r="E1194" s="7"/>
      <c r="F1194" s="7"/>
      <c r="G1194" s="178"/>
      <c r="H1194" s="178"/>
      <c r="I1194" s="178"/>
      <c r="J1194" s="178"/>
      <c r="K1194" s="178"/>
    </row>
    <row r="1195" spans="1:11" ht="20.100000000000001" customHeight="1">
      <c r="A1195" s="179" t="s">
        <v>1023</v>
      </c>
      <c r="B1195" s="179"/>
      <c r="C1195" s="179"/>
      <c r="D1195" s="179"/>
      <c r="E1195" s="179"/>
      <c r="F1195" s="179"/>
      <c r="G1195" s="179"/>
      <c r="H1195" s="179"/>
      <c r="I1195" s="179"/>
      <c r="J1195" s="179"/>
      <c r="K1195" s="179"/>
    </row>
    <row r="1196" spans="1:11" ht="15" customHeight="1">
      <c r="A1196" s="188" t="s">
        <v>197</v>
      </c>
      <c r="B1196" s="188"/>
      <c r="C1196" s="188"/>
      <c r="D1196" s="169" t="s">
        <v>3</v>
      </c>
      <c r="E1196" s="169"/>
      <c r="F1196" s="8" t="s">
        <v>4</v>
      </c>
      <c r="G1196" s="169" t="s">
        <v>173</v>
      </c>
      <c r="H1196" s="169"/>
      <c r="I1196" s="169" t="s">
        <v>174</v>
      </c>
      <c r="J1196" s="169"/>
      <c r="K1196" s="8" t="s">
        <v>175</v>
      </c>
    </row>
    <row r="1197" spans="1:11" ht="21" customHeight="1">
      <c r="A1197" s="9" t="s">
        <v>1024</v>
      </c>
      <c r="B1197" s="183" t="s">
        <v>1025</v>
      </c>
      <c r="C1197" s="183"/>
      <c r="D1197" s="184" t="s">
        <v>132</v>
      </c>
      <c r="E1197" s="184"/>
      <c r="F1197" s="9" t="s">
        <v>200</v>
      </c>
      <c r="G1197" s="185">
        <v>1</v>
      </c>
      <c r="H1197" s="185"/>
      <c r="I1197" s="186">
        <v>27.91</v>
      </c>
      <c r="J1197" s="186"/>
      <c r="K1197" s="12">
        <v>27.91</v>
      </c>
    </row>
    <row r="1198" spans="1:11" ht="18" customHeight="1">
      <c r="A1198" s="7"/>
      <c r="B1198" s="7"/>
      <c r="C1198" s="7"/>
      <c r="D1198" s="7"/>
      <c r="E1198" s="7"/>
      <c r="F1198" s="7"/>
      <c r="G1198" s="187" t="s">
        <v>203</v>
      </c>
      <c r="H1198" s="187"/>
      <c r="I1198" s="187"/>
      <c r="J1198" s="187"/>
      <c r="K1198" s="13">
        <v>27.91</v>
      </c>
    </row>
    <row r="1199" spans="1:11" ht="15" customHeight="1">
      <c r="A1199" s="188" t="s">
        <v>204</v>
      </c>
      <c r="B1199" s="188"/>
      <c r="C1199" s="188"/>
      <c r="D1199" s="169" t="s">
        <v>3</v>
      </c>
      <c r="E1199" s="169"/>
      <c r="F1199" s="8" t="s">
        <v>4</v>
      </c>
      <c r="G1199" s="169" t="s">
        <v>173</v>
      </c>
      <c r="H1199" s="169"/>
      <c r="I1199" s="169" t="s">
        <v>174</v>
      </c>
      <c r="J1199" s="169"/>
      <c r="K1199" s="8" t="s">
        <v>175</v>
      </c>
    </row>
    <row r="1200" spans="1:11" ht="38.1" customHeight="1">
      <c r="A1200" s="9" t="s">
        <v>1026</v>
      </c>
      <c r="B1200" s="183" t="s">
        <v>1027</v>
      </c>
      <c r="C1200" s="183"/>
      <c r="D1200" s="184" t="s">
        <v>132</v>
      </c>
      <c r="E1200" s="184"/>
      <c r="F1200" s="9" t="s">
        <v>200</v>
      </c>
      <c r="G1200" s="185">
        <v>1</v>
      </c>
      <c r="H1200" s="185"/>
      <c r="I1200" s="186">
        <v>27.34</v>
      </c>
      <c r="J1200" s="186"/>
      <c r="K1200" s="12">
        <v>27.34</v>
      </c>
    </row>
    <row r="1201" spans="1:11" ht="38.1" customHeight="1">
      <c r="A1201" s="9" t="s">
        <v>1028</v>
      </c>
      <c r="B1201" s="183" t="s">
        <v>1029</v>
      </c>
      <c r="C1201" s="183"/>
      <c r="D1201" s="184" t="s">
        <v>132</v>
      </c>
      <c r="E1201" s="184"/>
      <c r="F1201" s="9" t="s">
        <v>200</v>
      </c>
      <c r="G1201" s="185">
        <v>1</v>
      </c>
      <c r="H1201" s="185"/>
      <c r="I1201" s="186">
        <v>7.34</v>
      </c>
      <c r="J1201" s="186"/>
      <c r="K1201" s="12">
        <v>7.34</v>
      </c>
    </row>
    <row r="1202" spans="1:11" ht="15" customHeight="1">
      <c r="A1202" s="7"/>
      <c r="B1202" s="7"/>
      <c r="C1202" s="7"/>
      <c r="D1202" s="7"/>
      <c r="E1202" s="7"/>
      <c r="F1202" s="7"/>
      <c r="G1202" s="187" t="s">
        <v>207</v>
      </c>
      <c r="H1202" s="187"/>
      <c r="I1202" s="187"/>
      <c r="J1202" s="187"/>
      <c r="K1202" s="13">
        <v>34.68</v>
      </c>
    </row>
    <row r="1203" spans="1:11" ht="15" customHeight="1">
      <c r="A1203" s="7"/>
      <c r="B1203" s="7"/>
      <c r="C1203" s="7"/>
      <c r="D1203" s="7"/>
      <c r="E1203" s="7"/>
      <c r="F1203" s="7"/>
      <c r="G1203" s="170" t="s">
        <v>179</v>
      </c>
      <c r="H1203" s="170"/>
      <c r="I1203" s="170"/>
      <c r="J1203" s="170"/>
      <c r="K1203" s="3">
        <v>62.59</v>
      </c>
    </row>
    <row r="1204" spans="1:11" ht="9.9499999999999993" customHeight="1">
      <c r="A1204" s="7"/>
      <c r="B1204" s="7"/>
      <c r="C1204" s="7"/>
      <c r="D1204" s="7"/>
      <c r="E1204" s="7"/>
      <c r="F1204" s="7"/>
      <c r="G1204" s="178"/>
      <c r="H1204" s="178"/>
      <c r="I1204" s="178"/>
      <c r="J1204" s="178"/>
      <c r="K1204" s="178"/>
    </row>
    <row r="1205" spans="1:11" ht="20.100000000000001" customHeight="1">
      <c r="A1205" s="179" t="s">
        <v>1030</v>
      </c>
      <c r="B1205" s="179"/>
      <c r="C1205" s="179"/>
      <c r="D1205" s="179"/>
      <c r="E1205" s="179"/>
      <c r="F1205" s="179"/>
      <c r="G1205" s="179"/>
      <c r="H1205" s="179"/>
      <c r="I1205" s="179"/>
      <c r="J1205" s="179"/>
      <c r="K1205" s="179"/>
    </row>
    <row r="1206" spans="1:11" ht="15" customHeight="1">
      <c r="A1206" s="188" t="s">
        <v>197</v>
      </c>
      <c r="B1206" s="188"/>
      <c r="C1206" s="188"/>
      <c r="D1206" s="169" t="s">
        <v>3</v>
      </c>
      <c r="E1206" s="169"/>
      <c r="F1206" s="8" t="s">
        <v>4</v>
      </c>
      <c r="G1206" s="169" t="s">
        <v>173</v>
      </c>
      <c r="H1206" s="169"/>
      <c r="I1206" s="169" t="s">
        <v>174</v>
      </c>
      <c r="J1206" s="169"/>
      <c r="K1206" s="8" t="s">
        <v>175</v>
      </c>
    </row>
    <row r="1207" spans="1:11" ht="21" customHeight="1">
      <c r="A1207" s="9" t="s">
        <v>1024</v>
      </c>
      <c r="B1207" s="183" t="s">
        <v>1025</v>
      </c>
      <c r="C1207" s="183"/>
      <c r="D1207" s="184" t="s">
        <v>132</v>
      </c>
      <c r="E1207" s="184"/>
      <c r="F1207" s="9" t="s">
        <v>200</v>
      </c>
      <c r="G1207" s="185">
        <v>1</v>
      </c>
      <c r="H1207" s="185"/>
      <c r="I1207" s="186">
        <v>27.91</v>
      </c>
      <c r="J1207" s="186"/>
      <c r="K1207" s="12">
        <v>27.91</v>
      </c>
    </row>
    <row r="1208" spans="1:11" ht="18" customHeight="1">
      <c r="A1208" s="7"/>
      <c r="B1208" s="7"/>
      <c r="C1208" s="7"/>
      <c r="D1208" s="7"/>
      <c r="E1208" s="7"/>
      <c r="F1208" s="7"/>
      <c r="G1208" s="187" t="s">
        <v>203</v>
      </c>
      <c r="H1208" s="187"/>
      <c r="I1208" s="187"/>
      <c r="J1208" s="187"/>
      <c r="K1208" s="13">
        <v>27.91</v>
      </c>
    </row>
    <row r="1209" spans="1:11" ht="15" customHeight="1">
      <c r="A1209" s="188" t="s">
        <v>204</v>
      </c>
      <c r="B1209" s="188"/>
      <c r="C1209" s="188"/>
      <c r="D1209" s="169" t="s">
        <v>3</v>
      </c>
      <c r="E1209" s="169"/>
      <c r="F1209" s="8" t="s">
        <v>4</v>
      </c>
      <c r="G1209" s="169" t="s">
        <v>173</v>
      </c>
      <c r="H1209" s="169"/>
      <c r="I1209" s="169" t="s">
        <v>174</v>
      </c>
      <c r="J1209" s="169"/>
      <c r="K1209" s="8" t="s">
        <v>175</v>
      </c>
    </row>
    <row r="1210" spans="1:11" ht="38.1" customHeight="1">
      <c r="A1210" s="9" t="s">
        <v>1026</v>
      </c>
      <c r="B1210" s="183" t="s">
        <v>1027</v>
      </c>
      <c r="C1210" s="183"/>
      <c r="D1210" s="184" t="s">
        <v>132</v>
      </c>
      <c r="E1210" s="184"/>
      <c r="F1210" s="9" t="s">
        <v>200</v>
      </c>
      <c r="G1210" s="185">
        <v>1</v>
      </c>
      <c r="H1210" s="185"/>
      <c r="I1210" s="186">
        <v>27.34</v>
      </c>
      <c r="J1210" s="186"/>
      <c r="K1210" s="12">
        <v>27.34</v>
      </c>
    </row>
    <row r="1211" spans="1:11" ht="38.1" customHeight="1">
      <c r="A1211" s="9" t="s">
        <v>1028</v>
      </c>
      <c r="B1211" s="183" t="s">
        <v>1029</v>
      </c>
      <c r="C1211" s="183"/>
      <c r="D1211" s="184" t="s">
        <v>132</v>
      </c>
      <c r="E1211" s="184"/>
      <c r="F1211" s="9" t="s">
        <v>200</v>
      </c>
      <c r="G1211" s="185">
        <v>1</v>
      </c>
      <c r="H1211" s="185"/>
      <c r="I1211" s="186">
        <v>7.34</v>
      </c>
      <c r="J1211" s="186"/>
      <c r="K1211" s="12">
        <v>7.34</v>
      </c>
    </row>
    <row r="1212" spans="1:11" ht="38.1" customHeight="1">
      <c r="A1212" s="9" t="s">
        <v>1031</v>
      </c>
      <c r="B1212" s="183" t="s">
        <v>1032</v>
      </c>
      <c r="C1212" s="183"/>
      <c r="D1212" s="184" t="s">
        <v>132</v>
      </c>
      <c r="E1212" s="184"/>
      <c r="F1212" s="9" t="s">
        <v>200</v>
      </c>
      <c r="G1212" s="185">
        <v>1</v>
      </c>
      <c r="H1212" s="185"/>
      <c r="I1212" s="186">
        <v>34.21</v>
      </c>
      <c r="J1212" s="186"/>
      <c r="K1212" s="12">
        <v>34.21</v>
      </c>
    </row>
    <row r="1213" spans="1:11" ht="38.1" customHeight="1">
      <c r="A1213" s="9" t="s">
        <v>1033</v>
      </c>
      <c r="B1213" s="183" t="s">
        <v>1034</v>
      </c>
      <c r="C1213" s="183"/>
      <c r="D1213" s="184" t="s">
        <v>132</v>
      </c>
      <c r="E1213" s="184"/>
      <c r="F1213" s="9" t="s">
        <v>200</v>
      </c>
      <c r="G1213" s="185">
        <v>1</v>
      </c>
      <c r="H1213" s="185"/>
      <c r="I1213" s="186">
        <v>51.45</v>
      </c>
      <c r="J1213" s="186"/>
      <c r="K1213" s="12">
        <v>51.45</v>
      </c>
    </row>
    <row r="1214" spans="1:11" ht="15" customHeight="1">
      <c r="A1214" s="7"/>
      <c r="B1214" s="7"/>
      <c r="C1214" s="7"/>
      <c r="D1214" s="7"/>
      <c r="E1214" s="7"/>
      <c r="F1214" s="7"/>
      <c r="G1214" s="187" t="s">
        <v>207</v>
      </c>
      <c r="H1214" s="187"/>
      <c r="I1214" s="187"/>
      <c r="J1214" s="187"/>
      <c r="K1214" s="13">
        <v>120.34</v>
      </c>
    </row>
    <row r="1215" spans="1:11" ht="15" customHeight="1">
      <c r="A1215" s="7"/>
      <c r="B1215" s="7"/>
      <c r="C1215" s="7"/>
      <c r="D1215" s="7"/>
      <c r="E1215" s="7"/>
      <c r="F1215" s="7"/>
      <c r="G1215" s="170" t="s">
        <v>179</v>
      </c>
      <c r="H1215" s="170"/>
      <c r="I1215" s="170"/>
      <c r="J1215" s="170"/>
      <c r="K1215" s="3">
        <v>148.25</v>
      </c>
    </row>
    <row r="1216" spans="1:11" ht="9.9499999999999993" customHeight="1">
      <c r="A1216" s="7"/>
      <c r="B1216" s="7"/>
      <c r="C1216" s="7"/>
      <c r="D1216" s="7"/>
      <c r="E1216" s="7"/>
      <c r="F1216" s="7"/>
      <c r="G1216" s="178"/>
      <c r="H1216" s="178"/>
      <c r="I1216" s="178"/>
      <c r="J1216" s="178"/>
      <c r="K1216" s="178"/>
    </row>
    <row r="1217" spans="1:11" ht="20.100000000000001" customHeight="1">
      <c r="A1217" s="179" t="s">
        <v>1035</v>
      </c>
      <c r="B1217" s="179"/>
      <c r="C1217" s="179"/>
      <c r="D1217" s="179"/>
      <c r="E1217" s="179"/>
      <c r="F1217" s="179"/>
      <c r="G1217" s="179"/>
      <c r="H1217" s="179"/>
      <c r="I1217" s="179"/>
      <c r="J1217" s="179"/>
      <c r="K1217" s="179"/>
    </row>
    <row r="1218" spans="1:11" ht="15" customHeight="1">
      <c r="A1218" s="188" t="s">
        <v>208</v>
      </c>
      <c r="B1218" s="188"/>
      <c r="C1218" s="188"/>
      <c r="D1218" s="169" t="s">
        <v>3</v>
      </c>
      <c r="E1218" s="169"/>
      <c r="F1218" s="8" t="s">
        <v>4</v>
      </c>
      <c r="G1218" s="169" t="s">
        <v>173</v>
      </c>
      <c r="H1218" s="169"/>
      <c r="I1218" s="169" t="s">
        <v>174</v>
      </c>
      <c r="J1218" s="169"/>
      <c r="K1218" s="8" t="s">
        <v>175</v>
      </c>
    </row>
    <row r="1219" spans="1:11" ht="38.1" customHeight="1">
      <c r="A1219" s="9" t="s">
        <v>1036</v>
      </c>
      <c r="B1219" s="183" t="s">
        <v>1037</v>
      </c>
      <c r="C1219" s="183"/>
      <c r="D1219" s="184" t="s">
        <v>132</v>
      </c>
      <c r="E1219" s="184"/>
      <c r="F1219" s="9" t="s">
        <v>325</v>
      </c>
      <c r="G1219" s="185">
        <v>5.3300000000000001E-5</v>
      </c>
      <c r="H1219" s="185"/>
      <c r="I1219" s="186">
        <v>512947.68</v>
      </c>
      <c r="J1219" s="186"/>
      <c r="K1219" s="12">
        <v>27.34</v>
      </c>
    </row>
    <row r="1220" spans="1:11" ht="15" customHeight="1">
      <c r="A1220" s="7"/>
      <c r="B1220" s="7"/>
      <c r="C1220" s="7"/>
      <c r="D1220" s="7"/>
      <c r="E1220" s="7"/>
      <c r="F1220" s="7"/>
      <c r="G1220" s="187" t="s">
        <v>213</v>
      </c>
      <c r="H1220" s="187"/>
      <c r="I1220" s="187"/>
      <c r="J1220" s="187"/>
      <c r="K1220" s="13">
        <v>27.34</v>
      </c>
    </row>
    <row r="1221" spans="1:11" ht="15" customHeight="1">
      <c r="A1221" s="7"/>
      <c r="B1221" s="7"/>
      <c r="C1221" s="7"/>
      <c r="D1221" s="7"/>
      <c r="E1221" s="7"/>
      <c r="F1221" s="7"/>
      <c r="G1221" s="170" t="s">
        <v>179</v>
      </c>
      <c r="H1221" s="170"/>
      <c r="I1221" s="170"/>
      <c r="J1221" s="170"/>
      <c r="K1221" s="3">
        <v>27.34</v>
      </c>
    </row>
    <row r="1222" spans="1:11" ht="9.9499999999999993" customHeight="1">
      <c r="A1222" s="7"/>
      <c r="B1222" s="7"/>
      <c r="C1222" s="7"/>
      <c r="D1222" s="7"/>
      <c r="E1222" s="7"/>
      <c r="F1222" s="7"/>
      <c r="G1222" s="178"/>
      <c r="H1222" s="178"/>
      <c r="I1222" s="178"/>
      <c r="J1222" s="178"/>
      <c r="K1222" s="178"/>
    </row>
    <row r="1223" spans="1:11" ht="20.100000000000001" customHeight="1">
      <c r="A1223" s="179" t="s">
        <v>1038</v>
      </c>
      <c r="B1223" s="179"/>
      <c r="C1223" s="179"/>
      <c r="D1223" s="179"/>
      <c r="E1223" s="179"/>
      <c r="F1223" s="179"/>
      <c r="G1223" s="179"/>
      <c r="H1223" s="179"/>
      <c r="I1223" s="179"/>
      <c r="J1223" s="179"/>
      <c r="K1223" s="179"/>
    </row>
    <row r="1224" spans="1:11" ht="15" customHeight="1">
      <c r="A1224" s="188" t="s">
        <v>208</v>
      </c>
      <c r="B1224" s="188"/>
      <c r="C1224" s="188"/>
      <c r="D1224" s="169" t="s">
        <v>3</v>
      </c>
      <c r="E1224" s="169"/>
      <c r="F1224" s="8" t="s">
        <v>4</v>
      </c>
      <c r="G1224" s="169" t="s">
        <v>173</v>
      </c>
      <c r="H1224" s="169"/>
      <c r="I1224" s="169" t="s">
        <v>174</v>
      </c>
      <c r="J1224" s="169"/>
      <c r="K1224" s="8" t="s">
        <v>175</v>
      </c>
    </row>
    <row r="1225" spans="1:11" ht="38.1" customHeight="1">
      <c r="A1225" s="9" t="s">
        <v>1036</v>
      </c>
      <c r="B1225" s="183" t="s">
        <v>1037</v>
      </c>
      <c r="C1225" s="183"/>
      <c r="D1225" s="184" t="s">
        <v>132</v>
      </c>
      <c r="E1225" s="184"/>
      <c r="F1225" s="9" t="s">
        <v>325</v>
      </c>
      <c r="G1225" s="185">
        <v>1.43E-5</v>
      </c>
      <c r="H1225" s="185"/>
      <c r="I1225" s="186">
        <v>512947.68</v>
      </c>
      <c r="J1225" s="186"/>
      <c r="K1225" s="12">
        <v>7.34</v>
      </c>
    </row>
    <row r="1226" spans="1:11" ht="15" customHeight="1">
      <c r="A1226" s="7"/>
      <c r="B1226" s="7"/>
      <c r="C1226" s="7"/>
      <c r="D1226" s="7"/>
      <c r="E1226" s="7"/>
      <c r="F1226" s="7"/>
      <c r="G1226" s="187" t="s">
        <v>213</v>
      </c>
      <c r="H1226" s="187"/>
      <c r="I1226" s="187"/>
      <c r="J1226" s="187"/>
      <c r="K1226" s="13">
        <v>7.34</v>
      </c>
    </row>
    <row r="1227" spans="1:11" ht="15" customHeight="1">
      <c r="A1227" s="7"/>
      <c r="B1227" s="7"/>
      <c r="C1227" s="7"/>
      <c r="D1227" s="7"/>
      <c r="E1227" s="7"/>
      <c r="F1227" s="7"/>
      <c r="G1227" s="170" t="s">
        <v>179</v>
      </c>
      <c r="H1227" s="170"/>
      <c r="I1227" s="170"/>
      <c r="J1227" s="170"/>
      <c r="K1227" s="3">
        <v>7.34</v>
      </c>
    </row>
    <row r="1228" spans="1:11" ht="9.9499999999999993" customHeight="1">
      <c r="A1228" s="7"/>
      <c r="B1228" s="7"/>
      <c r="C1228" s="7"/>
      <c r="D1228" s="7"/>
      <c r="E1228" s="7"/>
      <c r="F1228" s="7"/>
      <c r="G1228" s="178"/>
      <c r="H1228" s="178"/>
      <c r="I1228" s="178"/>
      <c r="J1228" s="178"/>
      <c r="K1228" s="178"/>
    </row>
    <row r="1229" spans="1:11" ht="20.100000000000001" customHeight="1">
      <c r="A1229" s="179" t="s">
        <v>1039</v>
      </c>
      <c r="B1229" s="179"/>
      <c r="C1229" s="179"/>
      <c r="D1229" s="179"/>
      <c r="E1229" s="179"/>
      <c r="F1229" s="179"/>
      <c r="G1229" s="179"/>
      <c r="H1229" s="179"/>
      <c r="I1229" s="179"/>
      <c r="J1229" s="179"/>
      <c r="K1229" s="179"/>
    </row>
    <row r="1230" spans="1:11" ht="15" customHeight="1">
      <c r="A1230" s="188" t="s">
        <v>208</v>
      </c>
      <c r="B1230" s="188"/>
      <c r="C1230" s="188"/>
      <c r="D1230" s="169" t="s">
        <v>3</v>
      </c>
      <c r="E1230" s="169"/>
      <c r="F1230" s="8" t="s">
        <v>4</v>
      </c>
      <c r="G1230" s="169" t="s">
        <v>173</v>
      </c>
      <c r="H1230" s="169"/>
      <c r="I1230" s="169" t="s">
        <v>174</v>
      </c>
      <c r="J1230" s="169"/>
      <c r="K1230" s="8" t="s">
        <v>175</v>
      </c>
    </row>
    <row r="1231" spans="1:11" ht="38.1" customHeight="1">
      <c r="A1231" s="9" t="s">
        <v>1036</v>
      </c>
      <c r="B1231" s="183" t="s">
        <v>1037</v>
      </c>
      <c r="C1231" s="183"/>
      <c r="D1231" s="184" t="s">
        <v>132</v>
      </c>
      <c r="E1231" s="184"/>
      <c r="F1231" s="9" t="s">
        <v>325</v>
      </c>
      <c r="G1231" s="185">
        <v>6.6699999999999995E-5</v>
      </c>
      <c r="H1231" s="185"/>
      <c r="I1231" s="186">
        <v>512947.68</v>
      </c>
      <c r="J1231" s="186"/>
      <c r="K1231" s="12">
        <v>34.21</v>
      </c>
    </row>
    <row r="1232" spans="1:11" ht="15" customHeight="1">
      <c r="A1232" s="7"/>
      <c r="B1232" s="7"/>
      <c r="C1232" s="7"/>
      <c r="D1232" s="7"/>
      <c r="E1232" s="7"/>
      <c r="F1232" s="7"/>
      <c r="G1232" s="187" t="s">
        <v>213</v>
      </c>
      <c r="H1232" s="187"/>
      <c r="I1232" s="187"/>
      <c r="J1232" s="187"/>
      <c r="K1232" s="13">
        <v>34.21</v>
      </c>
    </row>
    <row r="1233" spans="1:11" ht="15" customHeight="1">
      <c r="A1233" s="7"/>
      <c r="B1233" s="7"/>
      <c r="C1233" s="7"/>
      <c r="D1233" s="7"/>
      <c r="E1233" s="7"/>
      <c r="F1233" s="7"/>
      <c r="G1233" s="170" t="s">
        <v>179</v>
      </c>
      <c r="H1233" s="170"/>
      <c r="I1233" s="170"/>
      <c r="J1233" s="170"/>
      <c r="K1233" s="3">
        <v>34.21</v>
      </c>
    </row>
    <row r="1234" spans="1:11" ht="9.9499999999999993" customHeight="1">
      <c r="A1234" s="7"/>
      <c r="B1234" s="7"/>
      <c r="C1234" s="7"/>
      <c r="D1234" s="7"/>
      <c r="E1234" s="7"/>
      <c r="F1234" s="7"/>
      <c r="G1234" s="178"/>
      <c r="H1234" s="178"/>
      <c r="I1234" s="178"/>
      <c r="J1234" s="178"/>
      <c r="K1234" s="178"/>
    </row>
    <row r="1235" spans="1:11" ht="20.100000000000001" customHeight="1">
      <c r="A1235" s="179" t="s">
        <v>1040</v>
      </c>
      <c r="B1235" s="179"/>
      <c r="C1235" s="179"/>
      <c r="D1235" s="179"/>
      <c r="E1235" s="179"/>
      <c r="F1235" s="179"/>
      <c r="G1235" s="179"/>
      <c r="H1235" s="179"/>
      <c r="I1235" s="179"/>
      <c r="J1235" s="179"/>
      <c r="K1235" s="179"/>
    </row>
    <row r="1236" spans="1:11" ht="15" customHeight="1">
      <c r="A1236" s="188" t="s">
        <v>186</v>
      </c>
      <c r="B1236" s="188"/>
      <c r="C1236" s="188"/>
      <c r="D1236" s="169" t="s">
        <v>3</v>
      </c>
      <c r="E1236" s="169"/>
      <c r="F1236" s="8" t="s">
        <v>4</v>
      </c>
      <c r="G1236" s="169" t="s">
        <v>173</v>
      </c>
      <c r="H1236" s="169"/>
      <c r="I1236" s="169" t="s">
        <v>174</v>
      </c>
      <c r="J1236" s="169"/>
      <c r="K1236" s="8" t="s">
        <v>175</v>
      </c>
    </row>
    <row r="1237" spans="1:11" ht="21" customHeight="1">
      <c r="A1237" s="9" t="s">
        <v>762</v>
      </c>
      <c r="B1237" s="183" t="s">
        <v>763</v>
      </c>
      <c r="C1237" s="183"/>
      <c r="D1237" s="184" t="s">
        <v>132</v>
      </c>
      <c r="E1237" s="184"/>
      <c r="F1237" s="9" t="s">
        <v>332</v>
      </c>
      <c r="G1237" s="185">
        <v>9.5500000000000007</v>
      </c>
      <c r="H1237" s="185"/>
      <c r="I1237" s="186">
        <v>5.39</v>
      </c>
      <c r="J1237" s="186"/>
      <c r="K1237" s="12">
        <v>51.47</v>
      </c>
    </row>
    <row r="1238" spans="1:11" ht="15" customHeight="1">
      <c r="A1238" s="7"/>
      <c r="B1238" s="7"/>
      <c r="C1238" s="7"/>
      <c r="D1238" s="7"/>
      <c r="E1238" s="7"/>
      <c r="F1238" s="7"/>
      <c r="G1238" s="187" t="s">
        <v>196</v>
      </c>
      <c r="H1238" s="187"/>
      <c r="I1238" s="187"/>
      <c r="J1238" s="187"/>
      <c r="K1238" s="13">
        <v>51.47</v>
      </c>
    </row>
    <row r="1239" spans="1:11" ht="15" customHeight="1">
      <c r="A1239" s="7"/>
      <c r="B1239" s="7"/>
      <c r="C1239" s="7"/>
      <c r="D1239" s="7"/>
      <c r="E1239" s="7"/>
      <c r="F1239" s="7"/>
      <c r="G1239" s="170" t="s">
        <v>179</v>
      </c>
      <c r="H1239" s="170"/>
      <c r="I1239" s="170"/>
      <c r="J1239" s="170"/>
      <c r="K1239" s="3">
        <v>51.45</v>
      </c>
    </row>
    <row r="1240" spans="1:11" ht="9.9499999999999993" customHeight="1">
      <c r="A1240" s="7"/>
      <c r="B1240" s="7"/>
      <c r="C1240" s="7"/>
      <c r="D1240" s="7"/>
      <c r="E1240" s="7"/>
      <c r="F1240" s="7"/>
      <c r="G1240" s="178"/>
      <c r="H1240" s="178"/>
      <c r="I1240" s="178"/>
      <c r="J1240" s="178"/>
      <c r="K1240" s="178"/>
    </row>
    <row r="1241" spans="1:11" ht="20.100000000000001" customHeight="1">
      <c r="A1241" s="179" t="s">
        <v>1041</v>
      </c>
      <c r="B1241" s="179"/>
      <c r="C1241" s="179"/>
      <c r="D1241" s="179"/>
      <c r="E1241" s="179"/>
      <c r="F1241" s="179"/>
      <c r="G1241" s="179"/>
      <c r="H1241" s="179"/>
      <c r="I1241" s="179"/>
      <c r="J1241" s="179"/>
      <c r="K1241" s="179"/>
    </row>
    <row r="1242" spans="1:11" ht="12.95" customHeight="1">
      <c r="A1242" s="180" t="s">
        <v>256</v>
      </c>
      <c r="B1242" s="180"/>
      <c r="C1242" s="180"/>
      <c r="D1242" s="181" t="s">
        <v>257</v>
      </c>
      <c r="E1242" s="176" t="s">
        <v>258</v>
      </c>
      <c r="F1242" s="176"/>
      <c r="G1242" s="176" t="s">
        <v>259</v>
      </c>
      <c r="H1242" s="176"/>
      <c r="I1242" s="176"/>
      <c r="J1242" s="176"/>
      <c r="K1242" s="176" t="s">
        <v>260</v>
      </c>
    </row>
    <row r="1243" spans="1:11" ht="12" customHeight="1">
      <c r="A1243" s="180"/>
      <c r="B1243" s="180"/>
      <c r="C1243" s="180"/>
      <c r="D1243" s="181"/>
      <c r="E1243" s="8" t="s">
        <v>261</v>
      </c>
      <c r="F1243" s="8" t="s">
        <v>262</v>
      </c>
      <c r="G1243" s="169" t="s">
        <v>261</v>
      </c>
      <c r="H1243" s="169"/>
      <c r="I1243" s="169" t="s">
        <v>262</v>
      </c>
      <c r="J1243" s="169"/>
      <c r="K1243" s="176"/>
    </row>
    <row r="1244" spans="1:11" ht="15.95" customHeight="1">
      <c r="A1244" s="4" t="s">
        <v>985</v>
      </c>
      <c r="B1244" s="174" t="s">
        <v>986</v>
      </c>
      <c r="C1244" s="174"/>
      <c r="D1244" s="15">
        <v>1</v>
      </c>
      <c r="E1244" s="16">
        <v>0.46</v>
      </c>
      <c r="F1244" s="16">
        <v>0.54</v>
      </c>
      <c r="G1244" s="175">
        <v>309.65390000000002</v>
      </c>
      <c r="H1244" s="175"/>
      <c r="I1244" s="175">
        <v>132.732</v>
      </c>
      <c r="J1244" s="175"/>
      <c r="K1244" s="17">
        <v>214.11609999999999</v>
      </c>
    </row>
    <row r="1245" spans="1:11" ht="15.95" customHeight="1">
      <c r="A1245" s="4" t="s">
        <v>1042</v>
      </c>
      <c r="B1245" s="174" t="s">
        <v>1043</v>
      </c>
      <c r="C1245" s="174"/>
      <c r="D1245" s="15">
        <v>1</v>
      </c>
      <c r="E1245" s="16">
        <v>1</v>
      </c>
      <c r="F1245" s="16">
        <v>0</v>
      </c>
      <c r="G1245" s="175">
        <v>266.32859999999999</v>
      </c>
      <c r="H1245" s="175"/>
      <c r="I1245" s="175">
        <v>182.23500000000001</v>
      </c>
      <c r="J1245" s="175"/>
      <c r="K1245" s="17">
        <v>266.32859999999999</v>
      </c>
    </row>
    <row r="1246" spans="1:11" ht="15" customHeight="1">
      <c r="A1246" s="4" t="s">
        <v>1044</v>
      </c>
      <c r="B1246" s="174" t="s">
        <v>1045</v>
      </c>
      <c r="C1246" s="174"/>
      <c r="D1246" s="15">
        <v>1</v>
      </c>
      <c r="E1246" s="16">
        <v>1</v>
      </c>
      <c r="F1246" s="16">
        <v>0</v>
      </c>
      <c r="G1246" s="175">
        <v>345.80709999999999</v>
      </c>
      <c r="H1246" s="175"/>
      <c r="I1246" s="175">
        <v>20.702200000000001</v>
      </c>
      <c r="J1246" s="175"/>
      <c r="K1246" s="17">
        <v>345.80709999999999</v>
      </c>
    </row>
    <row r="1247" spans="1:11" ht="15" customHeight="1">
      <c r="A1247" s="1"/>
      <c r="B1247" s="1"/>
      <c r="C1247" s="1"/>
      <c r="D1247" s="1"/>
      <c r="E1247" s="1"/>
      <c r="F1247" s="1"/>
      <c r="G1247" s="167" t="s">
        <v>265</v>
      </c>
      <c r="H1247" s="167"/>
      <c r="I1247" s="167"/>
      <c r="J1247" s="167"/>
      <c r="K1247" s="18">
        <v>826.2518</v>
      </c>
    </row>
    <row r="1248" spans="1:11" ht="20.100000000000001" customHeight="1">
      <c r="A1248" s="168" t="s">
        <v>290</v>
      </c>
      <c r="B1248" s="168"/>
      <c r="C1248" s="168"/>
      <c r="D1248" s="168"/>
      <c r="E1248" s="168"/>
      <c r="F1248" s="2" t="s">
        <v>4</v>
      </c>
      <c r="G1248" s="176" t="s">
        <v>291</v>
      </c>
      <c r="H1248" s="176"/>
      <c r="I1248" s="176" t="s">
        <v>292</v>
      </c>
      <c r="J1248" s="176"/>
      <c r="K1248" s="2" t="s">
        <v>260</v>
      </c>
    </row>
    <row r="1249" spans="1:11" ht="15" customHeight="1">
      <c r="A1249" s="4" t="s">
        <v>293</v>
      </c>
      <c r="B1249" s="171" t="s">
        <v>294</v>
      </c>
      <c r="C1249" s="171"/>
      <c r="D1249" s="171"/>
      <c r="E1249" s="171"/>
      <c r="F1249" s="4" t="s">
        <v>295</v>
      </c>
      <c r="G1249" s="172">
        <v>8</v>
      </c>
      <c r="H1249" s="172"/>
      <c r="I1249" s="173">
        <v>17.649999999999999</v>
      </c>
      <c r="J1249" s="173"/>
      <c r="K1249" s="5">
        <v>141.19999999999999</v>
      </c>
    </row>
    <row r="1250" spans="1:11" ht="15" customHeight="1">
      <c r="A1250" s="1"/>
      <c r="B1250" s="1"/>
      <c r="C1250" s="1"/>
      <c r="D1250" s="1"/>
      <c r="E1250" s="1"/>
      <c r="F1250" s="1"/>
      <c r="G1250" s="167" t="s">
        <v>296</v>
      </c>
      <c r="H1250" s="167"/>
      <c r="I1250" s="167"/>
      <c r="J1250" s="167"/>
      <c r="K1250" s="20">
        <v>141.19999999999999</v>
      </c>
    </row>
    <row r="1251" spans="1:11" ht="15" customHeight="1">
      <c r="A1251" s="7"/>
      <c r="B1251" s="7"/>
      <c r="C1251" s="7"/>
      <c r="D1251" s="7"/>
      <c r="E1251" s="7"/>
      <c r="F1251" s="7"/>
      <c r="G1251" s="170" t="s">
        <v>266</v>
      </c>
      <c r="H1251" s="170"/>
      <c r="I1251" s="170"/>
      <c r="J1251" s="170"/>
      <c r="K1251" s="17">
        <v>967.45180000000005</v>
      </c>
    </row>
    <row r="1252" spans="1:11" ht="15" customHeight="1">
      <c r="A1252" s="7"/>
      <c r="B1252" s="7"/>
      <c r="C1252" s="7"/>
      <c r="D1252" s="7"/>
      <c r="E1252" s="7"/>
      <c r="F1252" s="7"/>
      <c r="G1252" s="170" t="s">
        <v>267</v>
      </c>
      <c r="H1252" s="170"/>
      <c r="I1252" s="170"/>
      <c r="J1252" s="170"/>
      <c r="K1252" s="19">
        <v>66.400000000000006</v>
      </c>
    </row>
    <row r="1253" spans="1:11" ht="15" customHeight="1">
      <c r="A1253" s="7"/>
      <c r="B1253" s="7"/>
      <c r="C1253" s="7"/>
      <c r="D1253" s="7"/>
      <c r="E1253" s="7"/>
      <c r="F1253" s="7"/>
      <c r="G1253" s="170" t="s">
        <v>268</v>
      </c>
      <c r="H1253" s="170"/>
      <c r="I1253" s="170"/>
      <c r="J1253" s="170"/>
      <c r="K1253" s="17">
        <v>14.5701</v>
      </c>
    </row>
    <row r="1254" spans="1:11" ht="15" customHeight="1">
      <c r="A1254" s="7"/>
      <c r="B1254" s="7"/>
      <c r="C1254" s="7"/>
      <c r="D1254" s="7"/>
      <c r="E1254" s="7"/>
      <c r="F1254" s="7"/>
      <c r="G1254" s="170" t="s">
        <v>881</v>
      </c>
      <c r="H1254" s="170"/>
      <c r="I1254" s="170"/>
      <c r="J1254" s="170"/>
      <c r="K1254" s="17">
        <v>3.3500000000000002E-2</v>
      </c>
    </row>
    <row r="1255" spans="1:11" ht="20.100000000000001" customHeight="1">
      <c r="A1255" s="168" t="s">
        <v>371</v>
      </c>
      <c r="B1255" s="168"/>
      <c r="C1255" s="168"/>
      <c r="D1255" s="168"/>
      <c r="E1255" s="168"/>
      <c r="F1255" s="2" t="s">
        <v>4</v>
      </c>
      <c r="G1255" s="176" t="s">
        <v>291</v>
      </c>
      <c r="H1255" s="176"/>
      <c r="I1255" s="176" t="s">
        <v>372</v>
      </c>
      <c r="J1255" s="176"/>
      <c r="K1255" s="2" t="s">
        <v>301</v>
      </c>
    </row>
    <row r="1256" spans="1:11" ht="15" customHeight="1">
      <c r="A1256" s="4" t="s">
        <v>1046</v>
      </c>
      <c r="B1256" s="174" t="s">
        <v>1047</v>
      </c>
      <c r="C1256" s="174"/>
      <c r="D1256" s="174"/>
      <c r="E1256" s="174"/>
      <c r="F1256" s="4" t="s">
        <v>278</v>
      </c>
      <c r="G1256" s="172">
        <v>6.0000000000000002E-5</v>
      </c>
      <c r="H1256" s="172"/>
      <c r="I1256" s="177">
        <v>28561.47</v>
      </c>
      <c r="J1256" s="177"/>
      <c r="K1256" s="6">
        <v>1.71</v>
      </c>
    </row>
    <row r="1257" spans="1:11" ht="15" customHeight="1">
      <c r="A1257" s="4" t="s">
        <v>1048</v>
      </c>
      <c r="B1257" s="174" t="s">
        <v>1049</v>
      </c>
      <c r="C1257" s="174"/>
      <c r="D1257" s="174"/>
      <c r="E1257" s="174"/>
      <c r="F1257" s="4" t="s">
        <v>278</v>
      </c>
      <c r="G1257" s="172">
        <v>4.0000000000000003E-5</v>
      </c>
      <c r="H1257" s="172"/>
      <c r="I1257" s="177">
        <v>21676.03</v>
      </c>
      <c r="J1257" s="177"/>
      <c r="K1257" s="6">
        <v>0.87</v>
      </c>
    </row>
    <row r="1258" spans="1:11" ht="15" customHeight="1">
      <c r="A1258" s="1"/>
      <c r="B1258" s="1"/>
      <c r="C1258" s="1"/>
      <c r="D1258" s="1"/>
      <c r="E1258" s="1"/>
      <c r="F1258" s="1"/>
      <c r="G1258" s="167" t="s">
        <v>383</v>
      </c>
      <c r="H1258" s="167"/>
      <c r="I1258" s="167"/>
      <c r="J1258" s="167"/>
      <c r="K1258" s="3">
        <v>2.58</v>
      </c>
    </row>
    <row r="1259" spans="1:11" ht="20.100000000000001" customHeight="1">
      <c r="A1259" s="168" t="s">
        <v>300</v>
      </c>
      <c r="B1259" s="168"/>
      <c r="C1259" s="168"/>
      <c r="D1259" s="168"/>
      <c r="E1259" s="168"/>
      <c r="F1259" s="2" t="s">
        <v>4</v>
      </c>
      <c r="G1259" s="176" t="s">
        <v>291</v>
      </c>
      <c r="H1259" s="176"/>
      <c r="I1259" s="176" t="s">
        <v>174</v>
      </c>
      <c r="J1259" s="176"/>
      <c r="K1259" s="2" t="s">
        <v>301</v>
      </c>
    </row>
    <row r="1260" spans="1:11" ht="15" customHeight="1">
      <c r="A1260" s="4" t="s">
        <v>1050</v>
      </c>
      <c r="B1260" s="174" t="s">
        <v>1051</v>
      </c>
      <c r="C1260" s="174"/>
      <c r="D1260" s="174"/>
      <c r="E1260" s="174"/>
      <c r="F1260" s="4" t="s">
        <v>69</v>
      </c>
      <c r="G1260" s="182">
        <v>0.56999999999999995</v>
      </c>
      <c r="H1260" s="182"/>
      <c r="I1260" s="177">
        <v>31</v>
      </c>
      <c r="J1260" s="177"/>
      <c r="K1260" s="6">
        <v>17.670000000000002</v>
      </c>
    </row>
    <row r="1261" spans="1:11" ht="15" customHeight="1">
      <c r="A1261" s="1"/>
      <c r="B1261" s="1"/>
      <c r="C1261" s="1"/>
      <c r="D1261" s="1"/>
      <c r="E1261" s="1"/>
      <c r="F1261" s="1"/>
      <c r="G1261" s="167" t="s">
        <v>304</v>
      </c>
      <c r="H1261" s="167"/>
      <c r="I1261" s="167"/>
      <c r="J1261" s="167"/>
      <c r="K1261" s="3">
        <v>17.670000000000002</v>
      </c>
    </row>
    <row r="1262" spans="1:11" ht="15" customHeight="1">
      <c r="A1262" s="7"/>
      <c r="B1262" s="7"/>
      <c r="C1262" s="7"/>
      <c r="D1262" s="7"/>
      <c r="E1262" s="7"/>
      <c r="F1262" s="7"/>
      <c r="G1262" s="170" t="s">
        <v>270</v>
      </c>
      <c r="H1262" s="170"/>
      <c r="I1262" s="170"/>
      <c r="J1262" s="170"/>
      <c r="K1262" s="6">
        <v>34.8536</v>
      </c>
    </row>
    <row r="1263" spans="1:11" ht="15" customHeight="1">
      <c r="A1263" s="7"/>
      <c r="B1263" s="7"/>
      <c r="C1263" s="7"/>
      <c r="D1263" s="7"/>
      <c r="E1263" s="7"/>
      <c r="F1263" s="7"/>
      <c r="G1263" s="170" t="s">
        <v>179</v>
      </c>
      <c r="H1263" s="170"/>
      <c r="I1263" s="170"/>
      <c r="J1263" s="170"/>
      <c r="K1263" s="3">
        <v>34.85</v>
      </c>
    </row>
    <row r="1264" spans="1:11" ht="9.9499999999999993" customHeight="1">
      <c r="A1264" s="7"/>
      <c r="B1264" s="7"/>
      <c r="C1264" s="7"/>
      <c r="D1264" s="7"/>
      <c r="E1264" s="7"/>
      <c r="F1264" s="7"/>
      <c r="G1264" s="178"/>
      <c r="H1264" s="178"/>
      <c r="I1264" s="178"/>
      <c r="J1264" s="178"/>
      <c r="K1264" s="178"/>
    </row>
    <row r="1265" spans="1:11" ht="20.100000000000001" customHeight="1">
      <c r="A1265" s="179" t="s">
        <v>1052</v>
      </c>
      <c r="B1265" s="179"/>
      <c r="C1265" s="179"/>
      <c r="D1265" s="179"/>
      <c r="E1265" s="179"/>
      <c r="F1265" s="179"/>
      <c r="G1265" s="179"/>
      <c r="H1265" s="179"/>
      <c r="I1265" s="179"/>
      <c r="J1265" s="179"/>
      <c r="K1265" s="179"/>
    </row>
    <row r="1266" spans="1:11" ht="12.95" customHeight="1">
      <c r="A1266" s="180" t="s">
        <v>256</v>
      </c>
      <c r="B1266" s="180"/>
      <c r="C1266" s="180"/>
      <c r="D1266" s="181" t="s">
        <v>257</v>
      </c>
      <c r="E1266" s="176" t="s">
        <v>258</v>
      </c>
      <c r="F1266" s="176"/>
      <c r="G1266" s="176" t="s">
        <v>259</v>
      </c>
      <c r="H1266" s="176"/>
      <c r="I1266" s="176"/>
      <c r="J1266" s="176"/>
      <c r="K1266" s="176" t="s">
        <v>260</v>
      </c>
    </row>
    <row r="1267" spans="1:11" ht="12" customHeight="1">
      <c r="A1267" s="180"/>
      <c r="B1267" s="180"/>
      <c r="C1267" s="180"/>
      <c r="D1267" s="181"/>
      <c r="E1267" s="8" t="s">
        <v>261</v>
      </c>
      <c r="F1267" s="8" t="s">
        <v>262</v>
      </c>
      <c r="G1267" s="169" t="s">
        <v>261</v>
      </c>
      <c r="H1267" s="169"/>
      <c r="I1267" s="169" t="s">
        <v>262</v>
      </c>
      <c r="J1267" s="169"/>
      <c r="K1267" s="176"/>
    </row>
    <row r="1268" spans="1:11" ht="15" customHeight="1">
      <c r="A1268" s="4" t="s">
        <v>272</v>
      </c>
      <c r="B1268" s="174" t="s">
        <v>273</v>
      </c>
      <c r="C1268" s="174"/>
      <c r="D1268" s="15">
        <v>3</v>
      </c>
      <c r="E1268" s="16">
        <v>0.94</v>
      </c>
      <c r="F1268" s="16">
        <v>0.06</v>
      </c>
      <c r="G1268" s="175">
        <v>267.1943</v>
      </c>
      <c r="H1268" s="175"/>
      <c r="I1268" s="175">
        <v>91.0685</v>
      </c>
      <c r="J1268" s="175"/>
      <c r="K1268" s="17">
        <v>769.88009999999997</v>
      </c>
    </row>
    <row r="1269" spans="1:11" ht="15.95" customHeight="1">
      <c r="A1269" s="4" t="s">
        <v>985</v>
      </c>
      <c r="B1269" s="174" t="s">
        <v>986</v>
      </c>
      <c r="C1269" s="174"/>
      <c r="D1269" s="15">
        <v>1</v>
      </c>
      <c r="E1269" s="16">
        <v>1</v>
      </c>
      <c r="F1269" s="16">
        <v>0</v>
      </c>
      <c r="G1269" s="175">
        <v>309.65390000000002</v>
      </c>
      <c r="H1269" s="175"/>
      <c r="I1269" s="175">
        <v>132.732</v>
      </c>
      <c r="J1269" s="175"/>
      <c r="K1269" s="17">
        <v>309.65390000000002</v>
      </c>
    </row>
    <row r="1270" spans="1:11" ht="15" customHeight="1">
      <c r="A1270" s="4" t="s">
        <v>1053</v>
      </c>
      <c r="B1270" s="174" t="s">
        <v>1054</v>
      </c>
      <c r="C1270" s="174"/>
      <c r="D1270" s="15">
        <v>1</v>
      </c>
      <c r="E1270" s="16">
        <v>1</v>
      </c>
      <c r="F1270" s="16">
        <v>0</v>
      </c>
      <c r="G1270" s="175">
        <v>37.753100000000003</v>
      </c>
      <c r="H1270" s="175"/>
      <c r="I1270" s="175">
        <v>9.4880999999999993</v>
      </c>
      <c r="J1270" s="175"/>
      <c r="K1270" s="17">
        <v>37.753100000000003</v>
      </c>
    </row>
    <row r="1271" spans="1:11" ht="15.95" customHeight="1">
      <c r="A1271" s="4" t="s">
        <v>1055</v>
      </c>
      <c r="B1271" s="174" t="s">
        <v>1056</v>
      </c>
      <c r="C1271" s="174"/>
      <c r="D1271" s="15">
        <v>1</v>
      </c>
      <c r="E1271" s="16">
        <v>1</v>
      </c>
      <c r="F1271" s="16">
        <v>0</v>
      </c>
      <c r="G1271" s="175">
        <v>27.221900000000002</v>
      </c>
      <c r="H1271" s="175"/>
      <c r="I1271" s="175">
        <v>25.304400000000001</v>
      </c>
      <c r="J1271" s="175"/>
      <c r="K1271" s="17">
        <v>27.221900000000002</v>
      </c>
    </row>
    <row r="1272" spans="1:11" ht="15" customHeight="1">
      <c r="A1272" s="4" t="s">
        <v>1057</v>
      </c>
      <c r="B1272" s="174" t="s">
        <v>1058</v>
      </c>
      <c r="C1272" s="174"/>
      <c r="D1272" s="15">
        <v>1</v>
      </c>
      <c r="E1272" s="16">
        <v>1</v>
      </c>
      <c r="F1272" s="16">
        <v>0</v>
      </c>
      <c r="G1272" s="175">
        <v>349.60039999999998</v>
      </c>
      <c r="H1272" s="175"/>
      <c r="I1272" s="175">
        <v>153.24879999999999</v>
      </c>
      <c r="J1272" s="175"/>
      <c r="K1272" s="17">
        <v>349.60039999999998</v>
      </c>
    </row>
    <row r="1273" spans="1:11" ht="15" customHeight="1">
      <c r="A1273" s="4" t="s">
        <v>1059</v>
      </c>
      <c r="B1273" s="174" t="s">
        <v>1060</v>
      </c>
      <c r="C1273" s="174"/>
      <c r="D1273" s="15">
        <v>1</v>
      </c>
      <c r="E1273" s="16">
        <v>0.48</v>
      </c>
      <c r="F1273" s="16">
        <v>0.52</v>
      </c>
      <c r="G1273" s="175">
        <v>275.88819999999998</v>
      </c>
      <c r="H1273" s="175"/>
      <c r="I1273" s="175">
        <v>112.5347</v>
      </c>
      <c r="J1273" s="175"/>
      <c r="K1273" s="17">
        <v>190.9443</v>
      </c>
    </row>
    <row r="1274" spans="1:11" ht="15" customHeight="1">
      <c r="A1274" s="1"/>
      <c r="B1274" s="1"/>
      <c r="C1274" s="1"/>
      <c r="D1274" s="1"/>
      <c r="E1274" s="1"/>
      <c r="F1274" s="1"/>
      <c r="G1274" s="167" t="s">
        <v>265</v>
      </c>
      <c r="H1274" s="167"/>
      <c r="I1274" s="167"/>
      <c r="J1274" s="167"/>
      <c r="K1274" s="18">
        <v>1685.0536999999999</v>
      </c>
    </row>
    <row r="1275" spans="1:11" ht="20.100000000000001" customHeight="1">
      <c r="A1275" s="168" t="s">
        <v>290</v>
      </c>
      <c r="B1275" s="168"/>
      <c r="C1275" s="168"/>
      <c r="D1275" s="168"/>
      <c r="E1275" s="168"/>
      <c r="F1275" s="2" t="s">
        <v>4</v>
      </c>
      <c r="G1275" s="176" t="s">
        <v>291</v>
      </c>
      <c r="H1275" s="176"/>
      <c r="I1275" s="176" t="s">
        <v>292</v>
      </c>
      <c r="J1275" s="176"/>
      <c r="K1275" s="2" t="s">
        <v>260</v>
      </c>
    </row>
    <row r="1276" spans="1:11" ht="15" customHeight="1">
      <c r="A1276" s="4" t="s">
        <v>1061</v>
      </c>
      <c r="B1276" s="171" t="s">
        <v>1062</v>
      </c>
      <c r="C1276" s="171"/>
      <c r="D1276" s="171"/>
      <c r="E1276" s="171"/>
      <c r="F1276" s="4" t="s">
        <v>295</v>
      </c>
      <c r="G1276" s="172">
        <v>2</v>
      </c>
      <c r="H1276" s="172"/>
      <c r="I1276" s="173">
        <v>29.16</v>
      </c>
      <c r="J1276" s="173"/>
      <c r="K1276" s="5">
        <v>58.32</v>
      </c>
    </row>
    <row r="1277" spans="1:11" ht="15" customHeight="1">
      <c r="A1277" s="4" t="s">
        <v>1063</v>
      </c>
      <c r="B1277" s="171" t="s">
        <v>1064</v>
      </c>
      <c r="C1277" s="171"/>
      <c r="D1277" s="171"/>
      <c r="E1277" s="171"/>
      <c r="F1277" s="4" t="s">
        <v>295</v>
      </c>
      <c r="G1277" s="172">
        <v>1</v>
      </c>
      <c r="H1277" s="172"/>
      <c r="I1277" s="173">
        <v>32.28</v>
      </c>
      <c r="J1277" s="173"/>
      <c r="K1277" s="5">
        <v>32.28</v>
      </c>
    </row>
    <row r="1278" spans="1:11" ht="15" customHeight="1">
      <c r="A1278" s="1"/>
      <c r="B1278" s="1"/>
      <c r="C1278" s="1"/>
      <c r="D1278" s="1"/>
      <c r="E1278" s="1"/>
      <c r="F1278" s="1"/>
      <c r="G1278" s="167" t="s">
        <v>296</v>
      </c>
      <c r="H1278" s="167"/>
      <c r="I1278" s="167"/>
      <c r="J1278" s="167"/>
      <c r="K1278" s="20">
        <v>90.6</v>
      </c>
    </row>
    <row r="1279" spans="1:11" ht="15" customHeight="1">
      <c r="A1279" s="7"/>
      <c r="B1279" s="7"/>
      <c r="C1279" s="7"/>
      <c r="D1279" s="7"/>
      <c r="E1279" s="7"/>
      <c r="F1279" s="7"/>
      <c r="G1279" s="170" t="s">
        <v>266</v>
      </c>
      <c r="H1279" s="170"/>
      <c r="I1279" s="170"/>
      <c r="J1279" s="170"/>
      <c r="K1279" s="17">
        <v>1775.6537000000001</v>
      </c>
    </row>
    <row r="1280" spans="1:11" ht="15" customHeight="1">
      <c r="A1280" s="7"/>
      <c r="B1280" s="7"/>
      <c r="C1280" s="7"/>
      <c r="D1280" s="7"/>
      <c r="E1280" s="7"/>
      <c r="F1280" s="7"/>
      <c r="G1280" s="170" t="s">
        <v>267</v>
      </c>
      <c r="H1280" s="170"/>
      <c r="I1280" s="170"/>
      <c r="J1280" s="170"/>
      <c r="K1280" s="19">
        <v>82.45</v>
      </c>
    </row>
    <row r="1281" spans="1:11" ht="15" customHeight="1">
      <c r="A1281" s="7"/>
      <c r="B1281" s="7"/>
      <c r="C1281" s="7"/>
      <c r="D1281" s="7"/>
      <c r="E1281" s="7"/>
      <c r="F1281" s="7"/>
      <c r="G1281" s="170" t="s">
        <v>268</v>
      </c>
      <c r="H1281" s="170"/>
      <c r="I1281" s="170"/>
      <c r="J1281" s="170"/>
      <c r="K1281" s="17">
        <v>21.536100000000001</v>
      </c>
    </row>
    <row r="1282" spans="1:11" ht="15" customHeight="1">
      <c r="A1282" s="7"/>
      <c r="B1282" s="7"/>
      <c r="C1282" s="7"/>
      <c r="D1282" s="7"/>
      <c r="E1282" s="7"/>
      <c r="F1282" s="7"/>
      <c r="G1282" s="170" t="s">
        <v>881</v>
      </c>
      <c r="H1282" s="170"/>
      <c r="I1282" s="170"/>
      <c r="J1282" s="170"/>
      <c r="K1282" s="17">
        <v>4.9500000000000002E-2</v>
      </c>
    </row>
    <row r="1283" spans="1:11" ht="20.100000000000001" customHeight="1">
      <c r="A1283" s="168" t="s">
        <v>371</v>
      </c>
      <c r="B1283" s="168"/>
      <c r="C1283" s="168"/>
      <c r="D1283" s="168"/>
      <c r="E1283" s="168"/>
      <c r="F1283" s="2" t="s">
        <v>4</v>
      </c>
      <c r="G1283" s="176" t="s">
        <v>291</v>
      </c>
      <c r="H1283" s="176"/>
      <c r="I1283" s="176" t="s">
        <v>372</v>
      </c>
      <c r="J1283" s="176"/>
      <c r="K1283" s="2" t="s">
        <v>301</v>
      </c>
    </row>
    <row r="1284" spans="1:11" ht="15" customHeight="1">
      <c r="A1284" s="4" t="s">
        <v>1065</v>
      </c>
      <c r="B1284" s="174" t="s">
        <v>1066</v>
      </c>
      <c r="C1284" s="174"/>
      <c r="D1284" s="174"/>
      <c r="E1284" s="174"/>
      <c r="F1284" s="4" t="s">
        <v>278</v>
      </c>
      <c r="G1284" s="172">
        <v>3.3E-4</v>
      </c>
      <c r="H1284" s="172"/>
      <c r="I1284" s="177">
        <v>622.52</v>
      </c>
      <c r="J1284" s="177"/>
      <c r="K1284" s="6">
        <v>0.21</v>
      </c>
    </row>
    <row r="1285" spans="1:11" ht="15" customHeight="1">
      <c r="A1285" s="4" t="s">
        <v>1067</v>
      </c>
      <c r="B1285" s="174" t="s">
        <v>1068</v>
      </c>
      <c r="C1285" s="174"/>
      <c r="D1285" s="174"/>
      <c r="E1285" s="174"/>
      <c r="F1285" s="4" t="s">
        <v>351</v>
      </c>
      <c r="G1285" s="172">
        <v>0.46138000000000001</v>
      </c>
      <c r="H1285" s="172"/>
      <c r="I1285" s="177">
        <v>11.25</v>
      </c>
      <c r="J1285" s="177"/>
      <c r="K1285" s="6">
        <v>5.19</v>
      </c>
    </row>
    <row r="1286" spans="1:11" ht="15" customHeight="1">
      <c r="A1286" s="4" t="s">
        <v>1069</v>
      </c>
      <c r="B1286" s="174" t="s">
        <v>1070</v>
      </c>
      <c r="C1286" s="174"/>
      <c r="D1286" s="174"/>
      <c r="E1286" s="174"/>
      <c r="F1286" s="4" t="s">
        <v>278</v>
      </c>
      <c r="G1286" s="172">
        <v>1.4999999999999999E-4</v>
      </c>
      <c r="H1286" s="172"/>
      <c r="I1286" s="177">
        <v>1801.07</v>
      </c>
      <c r="J1286" s="177"/>
      <c r="K1286" s="6">
        <v>0.27</v>
      </c>
    </row>
    <row r="1287" spans="1:11" ht="15" customHeight="1">
      <c r="A1287" s="4" t="s">
        <v>1071</v>
      </c>
      <c r="B1287" s="174" t="s">
        <v>1072</v>
      </c>
      <c r="C1287" s="174"/>
      <c r="D1287" s="174"/>
      <c r="E1287" s="174"/>
      <c r="F1287" s="4" t="s">
        <v>278</v>
      </c>
      <c r="G1287" s="172">
        <v>2.4000000000000001E-4</v>
      </c>
      <c r="H1287" s="172"/>
      <c r="I1287" s="177">
        <v>305.83</v>
      </c>
      <c r="J1287" s="177"/>
      <c r="K1287" s="6">
        <v>7.0000000000000007E-2</v>
      </c>
    </row>
    <row r="1288" spans="1:11" ht="15" customHeight="1">
      <c r="A1288" s="4" t="s">
        <v>1073</v>
      </c>
      <c r="B1288" s="174" t="s">
        <v>1074</v>
      </c>
      <c r="C1288" s="174"/>
      <c r="D1288" s="174"/>
      <c r="E1288" s="174"/>
      <c r="F1288" s="4" t="s">
        <v>278</v>
      </c>
      <c r="G1288" s="172">
        <v>0.02</v>
      </c>
      <c r="H1288" s="172"/>
      <c r="I1288" s="177">
        <v>17.399999999999999</v>
      </c>
      <c r="J1288" s="177"/>
      <c r="K1288" s="6">
        <v>0.35</v>
      </c>
    </row>
    <row r="1289" spans="1:11" ht="15" customHeight="1">
      <c r="A1289" s="4" t="s">
        <v>1075</v>
      </c>
      <c r="B1289" s="174" t="s">
        <v>1076</v>
      </c>
      <c r="C1289" s="174"/>
      <c r="D1289" s="174"/>
      <c r="E1289" s="174"/>
      <c r="F1289" s="4" t="s">
        <v>278</v>
      </c>
      <c r="G1289" s="172">
        <v>1.4290000000000001E-2</v>
      </c>
      <c r="H1289" s="172"/>
      <c r="I1289" s="177">
        <v>12.86</v>
      </c>
      <c r="J1289" s="177"/>
      <c r="K1289" s="6">
        <v>0.18</v>
      </c>
    </row>
    <row r="1290" spans="1:11" ht="15" customHeight="1">
      <c r="A1290" s="4" t="s">
        <v>1077</v>
      </c>
      <c r="B1290" s="174" t="s">
        <v>1078</v>
      </c>
      <c r="C1290" s="174"/>
      <c r="D1290" s="174"/>
      <c r="E1290" s="174"/>
      <c r="F1290" s="4" t="s">
        <v>278</v>
      </c>
      <c r="G1290" s="172">
        <v>7.8600000000000007E-3</v>
      </c>
      <c r="H1290" s="172"/>
      <c r="I1290" s="177">
        <v>15.1</v>
      </c>
      <c r="J1290" s="177"/>
      <c r="K1290" s="6">
        <v>0.12</v>
      </c>
    </row>
    <row r="1291" spans="1:11" ht="15" customHeight="1">
      <c r="A1291" s="4" t="s">
        <v>1079</v>
      </c>
      <c r="B1291" s="174" t="s">
        <v>1080</v>
      </c>
      <c r="C1291" s="174"/>
      <c r="D1291" s="174"/>
      <c r="E1291" s="174"/>
      <c r="F1291" s="4" t="s">
        <v>278</v>
      </c>
      <c r="G1291" s="172">
        <v>7.1000000000000002E-4</v>
      </c>
      <c r="H1291" s="172"/>
      <c r="I1291" s="177">
        <v>178.59</v>
      </c>
      <c r="J1291" s="177"/>
      <c r="K1291" s="6">
        <v>0.13</v>
      </c>
    </row>
    <row r="1292" spans="1:11" ht="15" customHeight="1">
      <c r="A1292" s="4" t="s">
        <v>1081</v>
      </c>
      <c r="B1292" s="174" t="s">
        <v>1082</v>
      </c>
      <c r="C1292" s="174"/>
      <c r="D1292" s="174"/>
      <c r="E1292" s="174"/>
      <c r="F1292" s="4" t="s">
        <v>278</v>
      </c>
      <c r="G1292" s="172">
        <v>1.2E-4</v>
      </c>
      <c r="H1292" s="172"/>
      <c r="I1292" s="177">
        <v>862.72</v>
      </c>
      <c r="J1292" s="177"/>
      <c r="K1292" s="6">
        <v>0.1</v>
      </c>
    </row>
    <row r="1293" spans="1:11" ht="15" customHeight="1">
      <c r="A1293" s="4" t="s">
        <v>1083</v>
      </c>
      <c r="B1293" s="174" t="s">
        <v>1084</v>
      </c>
      <c r="C1293" s="174"/>
      <c r="D1293" s="174"/>
      <c r="E1293" s="174"/>
      <c r="F1293" s="4" t="s">
        <v>278</v>
      </c>
      <c r="G1293" s="172">
        <v>3.3300000000000001E-3</v>
      </c>
      <c r="H1293" s="172"/>
      <c r="I1293" s="177">
        <v>839.63</v>
      </c>
      <c r="J1293" s="177"/>
      <c r="K1293" s="6">
        <v>2.8</v>
      </c>
    </row>
    <row r="1294" spans="1:11" ht="15" customHeight="1">
      <c r="A1294" s="1"/>
      <c r="B1294" s="1"/>
      <c r="C1294" s="1"/>
      <c r="D1294" s="1"/>
      <c r="E1294" s="1"/>
      <c r="F1294" s="1"/>
      <c r="G1294" s="167" t="s">
        <v>383</v>
      </c>
      <c r="H1294" s="167"/>
      <c r="I1294" s="167"/>
      <c r="J1294" s="167"/>
      <c r="K1294" s="3">
        <v>9.42</v>
      </c>
    </row>
    <row r="1295" spans="1:11" ht="15" customHeight="1">
      <c r="A1295" s="7"/>
      <c r="B1295" s="7"/>
      <c r="C1295" s="7"/>
      <c r="D1295" s="7"/>
      <c r="E1295" s="7"/>
      <c r="F1295" s="7"/>
      <c r="G1295" s="170" t="s">
        <v>270</v>
      </c>
      <c r="H1295" s="170"/>
      <c r="I1295" s="170"/>
      <c r="J1295" s="170"/>
      <c r="K1295" s="6">
        <v>31.005600000000001</v>
      </c>
    </row>
    <row r="1296" spans="1:11" ht="15" customHeight="1">
      <c r="A1296" s="7"/>
      <c r="B1296" s="7"/>
      <c r="C1296" s="7"/>
      <c r="D1296" s="7"/>
      <c r="E1296" s="7"/>
      <c r="F1296" s="7"/>
      <c r="G1296" s="170" t="s">
        <v>179</v>
      </c>
      <c r="H1296" s="170"/>
      <c r="I1296" s="170"/>
      <c r="J1296" s="170"/>
      <c r="K1296" s="3">
        <v>31</v>
      </c>
    </row>
    <row r="1297" spans="1:11" ht="9.9499999999999993" customHeight="1">
      <c r="A1297" s="7"/>
      <c r="B1297" s="7"/>
      <c r="C1297" s="7"/>
      <c r="D1297" s="7"/>
      <c r="E1297" s="7"/>
      <c r="F1297" s="7"/>
      <c r="G1297" s="178"/>
      <c r="H1297" s="178"/>
      <c r="I1297" s="178"/>
      <c r="J1297" s="178"/>
      <c r="K1297" s="178"/>
    </row>
    <row r="1298" spans="1:11" ht="20.100000000000001" customHeight="1">
      <c r="A1298" s="179" t="s">
        <v>1085</v>
      </c>
      <c r="B1298" s="179"/>
      <c r="C1298" s="179"/>
      <c r="D1298" s="179"/>
      <c r="E1298" s="179"/>
      <c r="F1298" s="179"/>
      <c r="G1298" s="179"/>
      <c r="H1298" s="179"/>
      <c r="I1298" s="179"/>
      <c r="J1298" s="179"/>
      <c r="K1298" s="179"/>
    </row>
    <row r="1299" spans="1:11" ht="15" customHeight="1">
      <c r="A1299" s="188" t="s">
        <v>579</v>
      </c>
      <c r="B1299" s="188"/>
      <c r="C1299" s="188"/>
      <c r="D1299" s="169" t="s">
        <v>3</v>
      </c>
      <c r="E1299" s="169"/>
      <c r="F1299" s="8" t="s">
        <v>4</v>
      </c>
      <c r="G1299" s="169" t="s">
        <v>173</v>
      </c>
      <c r="H1299" s="169"/>
      <c r="I1299" s="169" t="s">
        <v>174</v>
      </c>
      <c r="J1299" s="169"/>
      <c r="K1299" s="8" t="s">
        <v>175</v>
      </c>
    </row>
    <row r="1300" spans="1:11" ht="21" customHeight="1">
      <c r="A1300" s="9" t="s">
        <v>580</v>
      </c>
      <c r="B1300" s="183" t="s">
        <v>581</v>
      </c>
      <c r="C1300" s="183"/>
      <c r="D1300" s="184" t="s">
        <v>132</v>
      </c>
      <c r="E1300" s="184"/>
      <c r="F1300" s="9" t="s">
        <v>200</v>
      </c>
      <c r="G1300" s="185">
        <v>1</v>
      </c>
      <c r="H1300" s="185"/>
      <c r="I1300" s="186">
        <v>2.92</v>
      </c>
      <c r="J1300" s="186"/>
      <c r="K1300" s="12">
        <v>2.92</v>
      </c>
    </row>
    <row r="1301" spans="1:11" ht="21" customHeight="1">
      <c r="A1301" s="9" t="s">
        <v>1086</v>
      </c>
      <c r="B1301" s="183" t="s">
        <v>1087</v>
      </c>
      <c r="C1301" s="183"/>
      <c r="D1301" s="184" t="s">
        <v>132</v>
      </c>
      <c r="E1301" s="184"/>
      <c r="F1301" s="9" t="s">
        <v>200</v>
      </c>
      <c r="G1301" s="185">
        <v>1</v>
      </c>
      <c r="H1301" s="185"/>
      <c r="I1301" s="186">
        <v>1.1499999999999999</v>
      </c>
      <c r="J1301" s="186"/>
      <c r="K1301" s="12">
        <v>1.1499999999999999</v>
      </c>
    </row>
    <row r="1302" spans="1:11" ht="21" customHeight="1">
      <c r="A1302" s="9" t="s">
        <v>584</v>
      </c>
      <c r="B1302" s="183" t="s">
        <v>585</v>
      </c>
      <c r="C1302" s="183"/>
      <c r="D1302" s="184" t="s">
        <v>132</v>
      </c>
      <c r="E1302" s="184"/>
      <c r="F1302" s="9" t="s">
        <v>200</v>
      </c>
      <c r="G1302" s="185">
        <v>1</v>
      </c>
      <c r="H1302" s="185"/>
      <c r="I1302" s="186">
        <v>1.1599999999999999</v>
      </c>
      <c r="J1302" s="186"/>
      <c r="K1302" s="12">
        <v>1.1599999999999999</v>
      </c>
    </row>
    <row r="1303" spans="1:11" ht="21" customHeight="1">
      <c r="A1303" s="9" t="s">
        <v>1088</v>
      </c>
      <c r="B1303" s="183" t="s">
        <v>1089</v>
      </c>
      <c r="C1303" s="183"/>
      <c r="D1303" s="184" t="s">
        <v>132</v>
      </c>
      <c r="E1303" s="184"/>
      <c r="F1303" s="9" t="s">
        <v>200</v>
      </c>
      <c r="G1303" s="185">
        <v>1</v>
      </c>
      <c r="H1303" s="185"/>
      <c r="I1303" s="186">
        <v>0.53</v>
      </c>
      <c r="J1303" s="186"/>
      <c r="K1303" s="12">
        <v>0.53</v>
      </c>
    </row>
    <row r="1304" spans="1:11" ht="21" customHeight="1">
      <c r="A1304" s="9" t="s">
        <v>588</v>
      </c>
      <c r="B1304" s="183" t="s">
        <v>589</v>
      </c>
      <c r="C1304" s="183"/>
      <c r="D1304" s="184" t="s">
        <v>132</v>
      </c>
      <c r="E1304" s="184"/>
      <c r="F1304" s="9" t="s">
        <v>200</v>
      </c>
      <c r="G1304" s="185">
        <v>1</v>
      </c>
      <c r="H1304" s="185"/>
      <c r="I1304" s="186">
        <v>0.03</v>
      </c>
      <c r="J1304" s="186"/>
      <c r="K1304" s="12">
        <v>0.03</v>
      </c>
    </row>
    <row r="1305" spans="1:11" ht="21" customHeight="1">
      <c r="A1305" s="9" t="s">
        <v>590</v>
      </c>
      <c r="B1305" s="183" t="s">
        <v>591</v>
      </c>
      <c r="C1305" s="183"/>
      <c r="D1305" s="184" t="s">
        <v>132</v>
      </c>
      <c r="E1305" s="184"/>
      <c r="F1305" s="9" t="s">
        <v>200</v>
      </c>
      <c r="G1305" s="185">
        <v>1</v>
      </c>
      <c r="H1305" s="185"/>
      <c r="I1305" s="186">
        <v>0.95</v>
      </c>
      <c r="J1305" s="186"/>
      <c r="K1305" s="12">
        <v>0.95</v>
      </c>
    </row>
    <row r="1306" spans="1:11" ht="15" customHeight="1">
      <c r="A1306" s="7"/>
      <c r="B1306" s="7"/>
      <c r="C1306" s="7"/>
      <c r="D1306" s="7"/>
      <c r="E1306" s="7"/>
      <c r="F1306" s="7"/>
      <c r="G1306" s="187" t="s">
        <v>592</v>
      </c>
      <c r="H1306" s="187"/>
      <c r="I1306" s="187"/>
      <c r="J1306" s="187"/>
      <c r="K1306" s="13">
        <v>6.74</v>
      </c>
    </row>
    <row r="1307" spans="1:11" ht="15" customHeight="1">
      <c r="A1307" s="188" t="s">
        <v>219</v>
      </c>
      <c r="B1307" s="188"/>
      <c r="C1307" s="188"/>
      <c r="D1307" s="169" t="s">
        <v>3</v>
      </c>
      <c r="E1307" s="169"/>
      <c r="F1307" s="8" t="s">
        <v>4</v>
      </c>
      <c r="G1307" s="169" t="s">
        <v>173</v>
      </c>
      <c r="H1307" s="169"/>
      <c r="I1307" s="169" t="s">
        <v>174</v>
      </c>
      <c r="J1307" s="169"/>
      <c r="K1307" s="8" t="s">
        <v>175</v>
      </c>
    </row>
    <row r="1308" spans="1:11" ht="15" customHeight="1">
      <c r="A1308" s="9" t="s">
        <v>840</v>
      </c>
      <c r="B1308" s="183" t="s">
        <v>841</v>
      </c>
      <c r="C1308" s="183"/>
      <c r="D1308" s="184" t="s">
        <v>132</v>
      </c>
      <c r="E1308" s="184"/>
      <c r="F1308" s="9" t="s">
        <v>200</v>
      </c>
      <c r="G1308" s="185">
        <v>1</v>
      </c>
      <c r="H1308" s="185"/>
      <c r="I1308" s="186">
        <v>12.02</v>
      </c>
      <c r="J1308" s="186"/>
      <c r="K1308" s="12">
        <v>12.02</v>
      </c>
    </row>
    <row r="1309" spans="1:11" ht="15" customHeight="1">
      <c r="A1309" s="7"/>
      <c r="B1309" s="7"/>
      <c r="C1309" s="7"/>
      <c r="D1309" s="7"/>
      <c r="E1309" s="7"/>
      <c r="F1309" s="7"/>
      <c r="G1309" s="187" t="s">
        <v>226</v>
      </c>
      <c r="H1309" s="187"/>
      <c r="I1309" s="187"/>
      <c r="J1309" s="187"/>
      <c r="K1309" s="13">
        <v>12.02</v>
      </c>
    </row>
    <row r="1310" spans="1:11" ht="15" customHeight="1">
      <c r="A1310" s="188" t="s">
        <v>204</v>
      </c>
      <c r="B1310" s="188"/>
      <c r="C1310" s="188"/>
      <c r="D1310" s="169" t="s">
        <v>3</v>
      </c>
      <c r="E1310" s="169"/>
      <c r="F1310" s="8" t="s">
        <v>4</v>
      </c>
      <c r="G1310" s="169" t="s">
        <v>173</v>
      </c>
      <c r="H1310" s="169"/>
      <c r="I1310" s="169" t="s">
        <v>174</v>
      </c>
      <c r="J1310" s="169"/>
      <c r="K1310" s="8" t="s">
        <v>175</v>
      </c>
    </row>
    <row r="1311" spans="1:11" ht="21" customHeight="1">
      <c r="A1311" s="9" t="s">
        <v>1090</v>
      </c>
      <c r="B1311" s="183" t="s">
        <v>1091</v>
      </c>
      <c r="C1311" s="183"/>
      <c r="D1311" s="184" t="s">
        <v>132</v>
      </c>
      <c r="E1311" s="184"/>
      <c r="F1311" s="9" t="s">
        <v>200</v>
      </c>
      <c r="G1311" s="185">
        <v>1</v>
      </c>
      <c r="H1311" s="185"/>
      <c r="I1311" s="186">
        <v>0.28999999999999998</v>
      </c>
      <c r="J1311" s="186"/>
      <c r="K1311" s="12">
        <v>0.28999999999999998</v>
      </c>
    </row>
    <row r="1312" spans="1:11" ht="15" customHeight="1">
      <c r="A1312" s="7"/>
      <c r="B1312" s="7"/>
      <c r="C1312" s="7"/>
      <c r="D1312" s="7"/>
      <c r="E1312" s="7"/>
      <c r="F1312" s="7"/>
      <c r="G1312" s="187" t="s">
        <v>207</v>
      </c>
      <c r="H1312" s="187"/>
      <c r="I1312" s="187"/>
      <c r="J1312" s="187"/>
      <c r="K1312" s="13">
        <v>0.28999999999999998</v>
      </c>
    </row>
    <row r="1313" spans="1:11" ht="15" customHeight="1">
      <c r="A1313" s="7"/>
      <c r="B1313" s="7"/>
      <c r="C1313" s="7"/>
      <c r="D1313" s="7"/>
      <c r="E1313" s="7"/>
      <c r="F1313" s="7"/>
      <c r="G1313" s="170" t="s">
        <v>179</v>
      </c>
      <c r="H1313" s="170"/>
      <c r="I1313" s="170"/>
      <c r="J1313" s="170"/>
      <c r="K1313" s="3">
        <v>19.05</v>
      </c>
    </row>
    <row r="1314" spans="1:11" ht="9.9499999999999993" customHeight="1">
      <c r="A1314" s="7"/>
      <c r="B1314" s="7"/>
      <c r="C1314" s="7"/>
      <c r="D1314" s="7"/>
      <c r="E1314" s="7"/>
      <c r="F1314" s="7"/>
      <c r="G1314" s="178"/>
      <c r="H1314" s="178"/>
      <c r="I1314" s="178"/>
      <c r="J1314" s="178"/>
      <c r="K1314" s="178"/>
    </row>
    <row r="1315" spans="1:11" ht="20.100000000000001" customHeight="1">
      <c r="A1315" s="179" t="s">
        <v>1092</v>
      </c>
      <c r="B1315" s="179"/>
      <c r="C1315" s="179"/>
      <c r="D1315" s="179"/>
      <c r="E1315" s="179"/>
      <c r="F1315" s="179"/>
      <c r="G1315" s="179"/>
      <c r="H1315" s="179"/>
      <c r="I1315" s="179"/>
      <c r="J1315" s="179"/>
      <c r="K1315" s="179"/>
    </row>
    <row r="1316" spans="1:11" ht="15" customHeight="1">
      <c r="A1316" s="188" t="s">
        <v>579</v>
      </c>
      <c r="B1316" s="188"/>
      <c r="C1316" s="188"/>
      <c r="D1316" s="169" t="s">
        <v>3</v>
      </c>
      <c r="E1316" s="169"/>
      <c r="F1316" s="8" t="s">
        <v>4</v>
      </c>
      <c r="G1316" s="169" t="s">
        <v>173</v>
      </c>
      <c r="H1316" s="169"/>
      <c r="I1316" s="169" t="s">
        <v>174</v>
      </c>
      <c r="J1316" s="169"/>
      <c r="K1316" s="8" t="s">
        <v>175</v>
      </c>
    </row>
    <row r="1317" spans="1:11" ht="21" customHeight="1">
      <c r="A1317" s="9" t="s">
        <v>580</v>
      </c>
      <c r="B1317" s="183" t="s">
        <v>581</v>
      </c>
      <c r="C1317" s="183"/>
      <c r="D1317" s="184" t="s">
        <v>132</v>
      </c>
      <c r="E1317" s="184"/>
      <c r="F1317" s="9" t="s">
        <v>200</v>
      </c>
      <c r="G1317" s="185">
        <v>1</v>
      </c>
      <c r="H1317" s="185"/>
      <c r="I1317" s="186">
        <v>2.92</v>
      </c>
      <c r="J1317" s="186"/>
      <c r="K1317" s="12">
        <v>2.92</v>
      </c>
    </row>
    <row r="1318" spans="1:11" ht="21" customHeight="1">
      <c r="A1318" s="9" t="s">
        <v>1093</v>
      </c>
      <c r="B1318" s="183" t="s">
        <v>1094</v>
      </c>
      <c r="C1318" s="183"/>
      <c r="D1318" s="184" t="s">
        <v>132</v>
      </c>
      <c r="E1318" s="184"/>
      <c r="F1318" s="9" t="s">
        <v>200</v>
      </c>
      <c r="G1318" s="185">
        <v>1</v>
      </c>
      <c r="H1318" s="185"/>
      <c r="I1318" s="186">
        <v>1.54</v>
      </c>
      <c r="J1318" s="186"/>
      <c r="K1318" s="12">
        <v>1.54</v>
      </c>
    </row>
    <row r="1319" spans="1:11" ht="21" customHeight="1">
      <c r="A1319" s="9" t="s">
        <v>584</v>
      </c>
      <c r="B1319" s="183" t="s">
        <v>585</v>
      </c>
      <c r="C1319" s="183"/>
      <c r="D1319" s="184" t="s">
        <v>132</v>
      </c>
      <c r="E1319" s="184"/>
      <c r="F1319" s="9" t="s">
        <v>200</v>
      </c>
      <c r="G1319" s="185">
        <v>1</v>
      </c>
      <c r="H1319" s="185"/>
      <c r="I1319" s="186">
        <v>1.1599999999999999</v>
      </c>
      <c r="J1319" s="186"/>
      <c r="K1319" s="12">
        <v>1.1599999999999999</v>
      </c>
    </row>
    <row r="1320" spans="1:11" ht="21" customHeight="1">
      <c r="A1320" s="9" t="s">
        <v>1095</v>
      </c>
      <c r="B1320" s="183" t="s">
        <v>1096</v>
      </c>
      <c r="C1320" s="183"/>
      <c r="D1320" s="184" t="s">
        <v>132</v>
      </c>
      <c r="E1320" s="184"/>
      <c r="F1320" s="9" t="s">
        <v>200</v>
      </c>
      <c r="G1320" s="185">
        <v>1</v>
      </c>
      <c r="H1320" s="185"/>
      <c r="I1320" s="186">
        <v>1.06</v>
      </c>
      <c r="J1320" s="186"/>
      <c r="K1320" s="12">
        <v>1.06</v>
      </c>
    </row>
    <row r="1321" spans="1:11" ht="21" customHeight="1">
      <c r="A1321" s="9" t="s">
        <v>588</v>
      </c>
      <c r="B1321" s="183" t="s">
        <v>589</v>
      </c>
      <c r="C1321" s="183"/>
      <c r="D1321" s="184" t="s">
        <v>132</v>
      </c>
      <c r="E1321" s="184"/>
      <c r="F1321" s="9" t="s">
        <v>200</v>
      </c>
      <c r="G1321" s="185">
        <v>1</v>
      </c>
      <c r="H1321" s="185"/>
      <c r="I1321" s="186">
        <v>0.03</v>
      </c>
      <c r="J1321" s="186"/>
      <c r="K1321" s="12">
        <v>0.03</v>
      </c>
    </row>
    <row r="1322" spans="1:11" ht="21" customHeight="1">
      <c r="A1322" s="9" t="s">
        <v>590</v>
      </c>
      <c r="B1322" s="183" t="s">
        <v>591</v>
      </c>
      <c r="C1322" s="183"/>
      <c r="D1322" s="184" t="s">
        <v>132</v>
      </c>
      <c r="E1322" s="184"/>
      <c r="F1322" s="9" t="s">
        <v>200</v>
      </c>
      <c r="G1322" s="185">
        <v>1</v>
      </c>
      <c r="H1322" s="185"/>
      <c r="I1322" s="186">
        <v>0.95</v>
      </c>
      <c r="J1322" s="186"/>
      <c r="K1322" s="12">
        <v>0.95</v>
      </c>
    </row>
    <row r="1323" spans="1:11" ht="15" customHeight="1">
      <c r="A1323" s="7"/>
      <c r="B1323" s="7"/>
      <c r="C1323" s="7"/>
      <c r="D1323" s="7"/>
      <c r="E1323" s="7"/>
      <c r="F1323" s="7"/>
      <c r="G1323" s="187" t="s">
        <v>592</v>
      </c>
      <c r="H1323" s="187"/>
      <c r="I1323" s="187"/>
      <c r="J1323" s="187"/>
      <c r="K1323" s="13">
        <v>7.66</v>
      </c>
    </row>
    <row r="1324" spans="1:11" ht="15" customHeight="1">
      <c r="A1324" s="188" t="s">
        <v>219</v>
      </c>
      <c r="B1324" s="188"/>
      <c r="C1324" s="188"/>
      <c r="D1324" s="169" t="s">
        <v>3</v>
      </c>
      <c r="E1324" s="169"/>
      <c r="F1324" s="8" t="s">
        <v>4</v>
      </c>
      <c r="G1324" s="169" t="s">
        <v>173</v>
      </c>
      <c r="H1324" s="169"/>
      <c r="I1324" s="169" t="s">
        <v>174</v>
      </c>
      <c r="J1324" s="169"/>
      <c r="K1324" s="8" t="s">
        <v>175</v>
      </c>
    </row>
    <row r="1325" spans="1:11" ht="15" customHeight="1">
      <c r="A1325" s="9" t="s">
        <v>843</v>
      </c>
      <c r="B1325" s="183" t="s">
        <v>844</v>
      </c>
      <c r="C1325" s="183"/>
      <c r="D1325" s="184" t="s">
        <v>132</v>
      </c>
      <c r="E1325" s="184"/>
      <c r="F1325" s="9" t="s">
        <v>200</v>
      </c>
      <c r="G1325" s="185">
        <v>1</v>
      </c>
      <c r="H1325" s="185"/>
      <c r="I1325" s="186">
        <v>17.64</v>
      </c>
      <c r="J1325" s="186"/>
      <c r="K1325" s="12">
        <v>17.64</v>
      </c>
    </row>
    <row r="1326" spans="1:11" ht="15" customHeight="1">
      <c r="A1326" s="7"/>
      <c r="B1326" s="7"/>
      <c r="C1326" s="7"/>
      <c r="D1326" s="7"/>
      <c r="E1326" s="7"/>
      <c r="F1326" s="7"/>
      <c r="G1326" s="187" t="s">
        <v>226</v>
      </c>
      <c r="H1326" s="187"/>
      <c r="I1326" s="187"/>
      <c r="J1326" s="187"/>
      <c r="K1326" s="13">
        <v>17.64</v>
      </c>
    </row>
    <row r="1327" spans="1:11" ht="15" customHeight="1">
      <c r="A1327" s="188" t="s">
        <v>204</v>
      </c>
      <c r="B1327" s="188"/>
      <c r="C1327" s="188"/>
      <c r="D1327" s="169" t="s">
        <v>3</v>
      </c>
      <c r="E1327" s="169"/>
      <c r="F1327" s="8" t="s">
        <v>4</v>
      </c>
      <c r="G1327" s="169" t="s">
        <v>173</v>
      </c>
      <c r="H1327" s="169"/>
      <c r="I1327" s="169" t="s">
        <v>174</v>
      </c>
      <c r="J1327" s="169"/>
      <c r="K1327" s="8" t="s">
        <v>175</v>
      </c>
    </row>
    <row r="1328" spans="1:11" ht="21" customHeight="1">
      <c r="A1328" s="9" t="s">
        <v>1097</v>
      </c>
      <c r="B1328" s="183" t="s">
        <v>1098</v>
      </c>
      <c r="C1328" s="183"/>
      <c r="D1328" s="184" t="s">
        <v>132</v>
      </c>
      <c r="E1328" s="184"/>
      <c r="F1328" s="9" t="s">
        <v>200</v>
      </c>
      <c r="G1328" s="185">
        <v>1</v>
      </c>
      <c r="H1328" s="185"/>
      <c r="I1328" s="186">
        <v>0.23</v>
      </c>
      <c r="J1328" s="186"/>
      <c r="K1328" s="12">
        <v>0.23</v>
      </c>
    </row>
    <row r="1329" spans="1:11" ht="15" customHeight="1">
      <c r="A1329" s="7"/>
      <c r="B1329" s="7"/>
      <c r="C1329" s="7"/>
      <c r="D1329" s="7"/>
      <c r="E1329" s="7"/>
      <c r="F1329" s="7"/>
      <c r="G1329" s="187" t="s">
        <v>207</v>
      </c>
      <c r="H1329" s="187"/>
      <c r="I1329" s="187"/>
      <c r="J1329" s="187"/>
      <c r="K1329" s="13">
        <v>0.23</v>
      </c>
    </row>
    <row r="1330" spans="1:11" ht="15" customHeight="1">
      <c r="A1330" s="7"/>
      <c r="B1330" s="7"/>
      <c r="C1330" s="7"/>
      <c r="D1330" s="7"/>
      <c r="E1330" s="7"/>
      <c r="F1330" s="7"/>
      <c r="G1330" s="170" t="s">
        <v>179</v>
      </c>
      <c r="H1330" s="170"/>
      <c r="I1330" s="170"/>
      <c r="J1330" s="170"/>
      <c r="K1330" s="3">
        <v>25.53</v>
      </c>
    </row>
    <row r="1331" spans="1:11" ht="9.9499999999999993" customHeight="1">
      <c r="A1331" s="7"/>
      <c r="B1331" s="7"/>
      <c r="C1331" s="7"/>
      <c r="D1331" s="7"/>
      <c r="E1331" s="7"/>
      <c r="F1331" s="7"/>
      <c r="G1331" s="178"/>
      <c r="H1331" s="178"/>
      <c r="I1331" s="178"/>
      <c r="J1331" s="178"/>
      <c r="K1331" s="178"/>
    </row>
    <row r="1332" spans="1:11" ht="20.100000000000001" customHeight="1">
      <c r="A1332" s="179" t="s">
        <v>1099</v>
      </c>
      <c r="B1332" s="179"/>
      <c r="C1332" s="179"/>
      <c r="D1332" s="179"/>
      <c r="E1332" s="179"/>
      <c r="F1332" s="179"/>
      <c r="G1332" s="179"/>
      <c r="H1332" s="179"/>
      <c r="I1332" s="179"/>
      <c r="J1332" s="179"/>
      <c r="K1332" s="179"/>
    </row>
    <row r="1333" spans="1:11" ht="12.95" customHeight="1">
      <c r="A1333" s="180" t="s">
        <v>256</v>
      </c>
      <c r="B1333" s="180"/>
      <c r="C1333" s="180"/>
      <c r="D1333" s="181" t="s">
        <v>257</v>
      </c>
      <c r="E1333" s="176" t="s">
        <v>258</v>
      </c>
      <c r="F1333" s="176"/>
      <c r="G1333" s="176" t="s">
        <v>259</v>
      </c>
      <c r="H1333" s="176"/>
      <c r="I1333" s="176"/>
      <c r="J1333" s="176"/>
      <c r="K1333" s="176" t="s">
        <v>260</v>
      </c>
    </row>
    <row r="1334" spans="1:11" ht="12" customHeight="1">
      <c r="A1334" s="180"/>
      <c r="B1334" s="180"/>
      <c r="C1334" s="180"/>
      <c r="D1334" s="181"/>
      <c r="E1334" s="8" t="s">
        <v>261</v>
      </c>
      <c r="F1334" s="8" t="s">
        <v>262</v>
      </c>
      <c r="G1334" s="169" t="s">
        <v>261</v>
      </c>
      <c r="H1334" s="169"/>
      <c r="I1334" s="169" t="s">
        <v>262</v>
      </c>
      <c r="J1334" s="169"/>
      <c r="K1334" s="176"/>
    </row>
    <row r="1335" spans="1:11" ht="15" customHeight="1">
      <c r="A1335" s="4" t="s">
        <v>850</v>
      </c>
      <c r="B1335" s="174" t="s">
        <v>851</v>
      </c>
      <c r="C1335" s="174"/>
      <c r="D1335" s="15">
        <v>1</v>
      </c>
      <c r="E1335" s="16">
        <v>1</v>
      </c>
      <c r="F1335" s="16">
        <v>0</v>
      </c>
      <c r="G1335" s="175">
        <v>258.1746</v>
      </c>
      <c r="H1335" s="175"/>
      <c r="I1335" s="175">
        <v>77.811700000000002</v>
      </c>
      <c r="J1335" s="175"/>
      <c r="K1335" s="17">
        <v>258.1746</v>
      </c>
    </row>
    <row r="1336" spans="1:11" ht="15" customHeight="1">
      <c r="A1336" s="1"/>
      <c r="B1336" s="1"/>
      <c r="C1336" s="1"/>
      <c r="D1336" s="1"/>
      <c r="E1336" s="1"/>
      <c r="F1336" s="1"/>
      <c r="G1336" s="167" t="s">
        <v>265</v>
      </c>
      <c r="H1336" s="167"/>
      <c r="I1336" s="167"/>
      <c r="J1336" s="167"/>
      <c r="K1336" s="18">
        <v>258.1746</v>
      </c>
    </row>
    <row r="1337" spans="1:11" ht="15" customHeight="1">
      <c r="A1337" s="7"/>
      <c r="B1337" s="7"/>
      <c r="C1337" s="7"/>
      <c r="D1337" s="7"/>
      <c r="E1337" s="7"/>
      <c r="F1337" s="7"/>
      <c r="G1337" s="170" t="s">
        <v>266</v>
      </c>
      <c r="H1337" s="170"/>
      <c r="I1337" s="170"/>
      <c r="J1337" s="170"/>
      <c r="K1337" s="17">
        <v>258.1746</v>
      </c>
    </row>
    <row r="1338" spans="1:11" ht="15" customHeight="1">
      <c r="A1338" s="7"/>
      <c r="B1338" s="7"/>
      <c r="C1338" s="7"/>
      <c r="D1338" s="7"/>
      <c r="E1338" s="7"/>
      <c r="F1338" s="7"/>
      <c r="G1338" s="170" t="s">
        <v>267</v>
      </c>
      <c r="H1338" s="170"/>
      <c r="I1338" s="170"/>
      <c r="J1338" s="170"/>
      <c r="K1338" s="19">
        <v>249</v>
      </c>
    </row>
    <row r="1339" spans="1:11" ht="15" customHeight="1">
      <c r="A1339" s="7"/>
      <c r="B1339" s="7"/>
      <c r="C1339" s="7"/>
      <c r="D1339" s="7"/>
      <c r="E1339" s="7"/>
      <c r="F1339" s="7"/>
      <c r="G1339" s="170" t="s">
        <v>268</v>
      </c>
      <c r="H1339" s="170"/>
      <c r="I1339" s="170"/>
      <c r="J1339" s="170"/>
      <c r="K1339" s="17">
        <v>1.0367999999999999</v>
      </c>
    </row>
    <row r="1340" spans="1:11" ht="15" customHeight="1">
      <c r="A1340" s="7"/>
      <c r="B1340" s="7"/>
      <c r="C1340" s="7"/>
      <c r="D1340" s="7"/>
      <c r="E1340" s="7"/>
      <c r="F1340" s="7"/>
      <c r="G1340" s="170" t="s">
        <v>269</v>
      </c>
      <c r="H1340" s="170"/>
      <c r="I1340" s="170"/>
      <c r="J1340" s="170"/>
      <c r="K1340" s="17">
        <v>1.41E-2</v>
      </c>
    </row>
    <row r="1341" spans="1:11" ht="15" customHeight="1">
      <c r="A1341" s="7"/>
      <c r="B1341" s="7"/>
      <c r="C1341" s="7"/>
      <c r="D1341" s="7"/>
      <c r="E1341" s="7"/>
      <c r="F1341" s="7"/>
      <c r="G1341" s="170" t="s">
        <v>270</v>
      </c>
      <c r="H1341" s="170"/>
      <c r="I1341" s="170"/>
      <c r="J1341" s="170"/>
      <c r="K1341" s="6">
        <v>1.0508999999999999</v>
      </c>
    </row>
    <row r="1342" spans="1:11" ht="15" customHeight="1">
      <c r="A1342" s="7"/>
      <c r="B1342" s="7"/>
      <c r="C1342" s="7"/>
      <c r="D1342" s="7"/>
      <c r="E1342" s="7"/>
      <c r="F1342" s="7"/>
      <c r="G1342" s="170" t="s">
        <v>179</v>
      </c>
      <c r="H1342" s="170"/>
      <c r="I1342" s="170"/>
      <c r="J1342" s="170"/>
      <c r="K1342" s="3">
        <v>1.05</v>
      </c>
    </row>
    <row r="1343" spans="1:11" ht="9.9499999999999993" customHeight="1">
      <c r="A1343" s="7"/>
      <c r="B1343" s="7"/>
      <c r="C1343" s="7"/>
      <c r="D1343" s="7"/>
      <c r="E1343" s="7"/>
      <c r="F1343" s="7"/>
      <c r="G1343" s="178"/>
      <c r="H1343" s="178"/>
      <c r="I1343" s="178"/>
      <c r="J1343" s="178"/>
      <c r="K1343" s="178"/>
    </row>
    <row r="1344" spans="1:11" ht="20.100000000000001" customHeight="1">
      <c r="A1344" s="179" t="s">
        <v>1100</v>
      </c>
      <c r="B1344" s="179"/>
      <c r="C1344" s="179"/>
      <c r="D1344" s="179"/>
      <c r="E1344" s="179"/>
      <c r="F1344" s="179"/>
      <c r="G1344" s="179"/>
      <c r="H1344" s="179"/>
      <c r="I1344" s="179"/>
      <c r="J1344" s="179"/>
      <c r="K1344" s="179"/>
    </row>
    <row r="1345" spans="1:11" ht="12.95" customHeight="1">
      <c r="A1345" s="180" t="s">
        <v>256</v>
      </c>
      <c r="B1345" s="180"/>
      <c r="C1345" s="180"/>
      <c r="D1345" s="181" t="s">
        <v>257</v>
      </c>
      <c r="E1345" s="176" t="s">
        <v>258</v>
      </c>
      <c r="F1345" s="176"/>
      <c r="G1345" s="176" t="s">
        <v>259</v>
      </c>
      <c r="H1345" s="176"/>
      <c r="I1345" s="176"/>
      <c r="J1345" s="176"/>
      <c r="K1345" s="176" t="s">
        <v>260</v>
      </c>
    </row>
    <row r="1346" spans="1:11" ht="12" customHeight="1">
      <c r="A1346" s="180"/>
      <c r="B1346" s="180"/>
      <c r="C1346" s="180"/>
      <c r="D1346" s="181"/>
      <c r="E1346" s="8" t="s">
        <v>261</v>
      </c>
      <c r="F1346" s="8" t="s">
        <v>262</v>
      </c>
      <c r="G1346" s="169" t="s">
        <v>261</v>
      </c>
      <c r="H1346" s="169"/>
      <c r="I1346" s="169" t="s">
        <v>262</v>
      </c>
      <c r="J1346" s="169"/>
      <c r="K1346" s="176"/>
    </row>
    <row r="1347" spans="1:11" ht="15" customHeight="1">
      <c r="A1347" s="4" t="s">
        <v>850</v>
      </c>
      <c r="B1347" s="174" t="s">
        <v>851</v>
      </c>
      <c r="C1347" s="174"/>
      <c r="D1347" s="15">
        <v>1</v>
      </c>
      <c r="E1347" s="16">
        <v>1</v>
      </c>
      <c r="F1347" s="16">
        <v>0</v>
      </c>
      <c r="G1347" s="175">
        <v>258.1746</v>
      </c>
      <c r="H1347" s="175"/>
      <c r="I1347" s="175">
        <v>77.811700000000002</v>
      </c>
      <c r="J1347" s="175"/>
      <c r="K1347" s="17">
        <v>258.1746</v>
      </c>
    </row>
    <row r="1348" spans="1:11" ht="15" customHeight="1">
      <c r="A1348" s="1"/>
      <c r="B1348" s="1"/>
      <c r="C1348" s="1"/>
      <c r="D1348" s="1"/>
      <c r="E1348" s="1"/>
      <c r="F1348" s="1"/>
      <c r="G1348" s="167" t="s">
        <v>265</v>
      </c>
      <c r="H1348" s="167"/>
      <c r="I1348" s="167"/>
      <c r="J1348" s="167"/>
      <c r="K1348" s="18">
        <v>258.1746</v>
      </c>
    </row>
    <row r="1349" spans="1:11" ht="15" customHeight="1">
      <c r="A1349" s="7"/>
      <c r="B1349" s="7"/>
      <c r="C1349" s="7"/>
      <c r="D1349" s="7"/>
      <c r="E1349" s="7"/>
      <c r="F1349" s="7"/>
      <c r="G1349" s="170" t="s">
        <v>266</v>
      </c>
      <c r="H1349" s="170"/>
      <c r="I1349" s="170"/>
      <c r="J1349" s="170"/>
      <c r="K1349" s="17">
        <v>258.1746</v>
      </c>
    </row>
    <row r="1350" spans="1:11" ht="15" customHeight="1">
      <c r="A1350" s="7"/>
      <c r="B1350" s="7"/>
      <c r="C1350" s="7"/>
      <c r="D1350" s="7"/>
      <c r="E1350" s="7"/>
      <c r="F1350" s="7"/>
      <c r="G1350" s="170" t="s">
        <v>267</v>
      </c>
      <c r="H1350" s="170"/>
      <c r="I1350" s="170"/>
      <c r="J1350" s="170"/>
      <c r="K1350" s="19">
        <v>311.25</v>
      </c>
    </row>
    <row r="1351" spans="1:11" ht="15" customHeight="1">
      <c r="A1351" s="7"/>
      <c r="B1351" s="7"/>
      <c r="C1351" s="7"/>
      <c r="D1351" s="7"/>
      <c r="E1351" s="7"/>
      <c r="F1351" s="7"/>
      <c r="G1351" s="170" t="s">
        <v>268</v>
      </c>
      <c r="H1351" s="170"/>
      <c r="I1351" s="170"/>
      <c r="J1351" s="170"/>
      <c r="K1351" s="17">
        <v>0.82950000000000002</v>
      </c>
    </row>
    <row r="1352" spans="1:11" ht="15" customHeight="1">
      <c r="A1352" s="7"/>
      <c r="B1352" s="7"/>
      <c r="C1352" s="7"/>
      <c r="D1352" s="7"/>
      <c r="E1352" s="7"/>
      <c r="F1352" s="7"/>
      <c r="G1352" s="170" t="s">
        <v>269</v>
      </c>
      <c r="H1352" s="170"/>
      <c r="I1352" s="170"/>
      <c r="J1352" s="170"/>
      <c r="K1352" s="17">
        <v>1.1299999999999999E-2</v>
      </c>
    </row>
    <row r="1353" spans="1:11" ht="15" customHeight="1">
      <c r="A1353" s="7"/>
      <c r="B1353" s="7"/>
      <c r="C1353" s="7"/>
      <c r="D1353" s="7"/>
      <c r="E1353" s="7"/>
      <c r="F1353" s="7"/>
      <c r="G1353" s="170" t="s">
        <v>270</v>
      </c>
      <c r="H1353" s="170"/>
      <c r="I1353" s="170"/>
      <c r="J1353" s="170"/>
      <c r="K1353" s="6">
        <v>0.84079999999999999</v>
      </c>
    </row>
    <row r="1354" spans="1:11" ht="15" customHeight="1">
      <c r="A1354" s="7"/>
      <c r="B1354" s="7"/>
      <c r="C1354" s="7"/>
      <c r="D1354" s="7"/>
      <c r="E1354" s="7"/>
      <c r="F1354" s="7"/>
      <c r="G1354" s="170" t="s">
        <v>179</v>
      </c>
      <c r="H1354" s="170"/>
      <c r="I1354" s="170"/>
      <c r="J1354" s="170"/>
      <c r="K1354" s="3">
        <v>0.84</v>
      </c>
    </row>
    <row r="1355" spans="1:11" ht="9.9499999999999993" customHeight="1">
      <c r="A1355" s="7"/>
      <c r="B1355" s="7"/>
      <c r="C1355" s="7"/>
      <c r="D1355" s="7"/>
      <c r="E1355" s="7"/>
      <c r="F1355" s="7"/>
      <c r="G1355" s="178"/>
      <c r="H1355" s="178"/>
      <c r="I1355" s="178"/>
      <c r="J1355" s="178"/>
      <c r="K1355" s="178"/>
    </row>
    <row r="1356" spans="1:11" ht="20.100000000000001" customHeight="1">
      <c r="A1356" s="179" t="s">
        <v>1101</v>
      </c>
      <c r="B1356" s="179"/>
      <c r="C1356" s="179"/>
      <c r="D1356" s="179"/>
      <c r="E1356" s="179"/>
      <c r="F1356" s="179"/>
      <c r="G1356" s="179"/>
      <c r="H1356" s="179"/>
      <c r="I1356" s="179"/>
      <c r="J1356" s="179"/>
      <c r="K1356" s="179"/>
    </row>
    <row r="1357" spans="1:11" ht="12.95" customHeight="1">
      <c r="A1357" s="180" t="s">
        <v>256</v>
      </c>
      <c r="B1357" s="180"/>
      <c r="C1357" s="180"/>
      <c r="D1357" s="181" t="s">
        <v>257</v>
      </c>
      <c r="E1357" s="176" t="s">
        <v>258</v>
      </c>
      <c r="F1357" s="176"/>
      <c r="G1357" s="176" t="s">
        <v>259</v>
      </c>
      <c r="H1357" s="176"/>
      <c r="I1357" s="176"/>
      <c r="J1357" s="176"/>
      <c r="K1357" s="176" t="s">
        <v>260</v>
      </c>
    </row>
    <row r="1358" spans="1:11" ht="12" customHeight="1">
      <c r="A1358" s="180"/>
      <c r="B1358" s="180"/>
      <c r="C1358" s="180"/>
      <c r="D1358" s="181"/>
      <c r="E1358" s="8" t="s">
        <v>261</v>
      </c>
      <c r="F1358" s="8" t="s">
        <v>262</v>
      </c>
      <c r="G1358" s="169" t="s">
        <v>261</v>
      </c>
      <c r="H1358" s="169"/>
      <c r="I1358" s="169" t="s">
        <v>262</v>
      </c>
      <c r="J1358" s="169"/>
      <c r="K1358" s="176"/>
    </row>
    <row r="1359" spans="1:11" ht="15" customHeight="1">
      <c r="A1359" s="4" t="s">
        <v>850</v>
      </c>
      <c r="B1359" s="174" t="s">
        <v>851</v>
      </c>
      <c r="C1359" s="174"/>
      <c r="D1359" s="15">
        <v>1</v>
      </c>
      <c r="E1359" s="16">
        <v>1</v>
      </c>
      <c r="F1359" s="16">
        <v>0</v>
      </c>
      <c r="G1359" s="175">
        <v>258.1746</v>
      </c>
      <c r="H1359" s="175"/>
      <c r="I1359" s="175">
        <v>77.811700000000002</v>
      </c>
      <c r="J1359" s="175"/>
      <c r="K1359" s="17">
        <v>258.1746</v>
      </c>
    </row>
    <row r="1360" spans="1:11" ht="15" customHeight="1">
      <c r="A1360" s="1"/>
      <c r="B1360" s="1"/>
      <c r="C1360" s="1"/>
      <c r="D1360" s="1"/>
      <c r="E1360" s="1"/>
      <c r="F1360" s="1"/>
      <c r="G1360" s="167" t="s">
        <v>265</v>
      </c>
      <c r="H1360" s="167"/>
      <c r="I1360" s="167"/>
      <c r="J1360" s="167"/>
      <c r="K1360" s="18">
        <v>258.1746</v>
      </c>
    </row>
    <row r="1361" spans="1:11" ht="15" customHeight="1">
      <c r="A1361" s="7"/>
      <c r="B1361" s="7"/>
      <c r="C1361" s="7"/>
      <c r="D1361" s="7"/>
      <c r="E1361" s="7"/>
      <c r="F1361" s="7"/>
      <c r="G1361" s="170" t="s">
        <v>266</v>
      </c>
      <c r="H1361" s="170"/>
      <c r="I1361" s="170"/>
      <c r="J1361" s="170"/>
      <c r="K1361" s="17">
        <v>258.1746</v>
      </c>
    </row>
    <row r="1362" spans="1:11" ht="15" customHeight="1">
      <c r="A1362" s="7"/>
      <c r="B1362" s="7"/>
      <c r="C1362" s="7"/>
      <c r="D1362" s="7"/>
      <c r="E1362" s="7"/>
      <c r="F1362" s="7"/>
      <c r="G1362" s="170" t="s">
        <v>267</v>
      </c>
      <c r="H1362" s="170"/>
      <c r="I1362" s="170"/>
      <c r="J1362" s="170"/>
      <c r="K1362" s="19">
        <v>373.5</v>
      </c>
    </row>
    <row r="1363" spans="1:11" ht="15" customHeight="1">
      <c r="A1363" s="7"/>
      <c r="B1363" s="7"/>
      <c r="C1363" s="7"/>
      <c r="D1363" s="7"/>
      <c r="E1363" s="7"/>
      <c r="F1363" s="7"/>
      <c r="G1363" s="170" t="s">
        <v>268</v>
      </c>
      <c r="H1363" s="170"/>
      <c r="I1363" s="170"/>
      <c r="J1363" s="170"/>
      <c r="K1363" s="17">
        <v>0.69120000000000004</v>
      </c>
    </row>
    <row r="1364" spans="1:11" ht="15" customHeight="1">
      <c r="A1364" s="7"/>
      <c r="B1364" s="7"/>
      <c r="C1364" s="7"/>
      <c r="D1364" s="7"/>
      <c r="E1364" s="7"/>
      <c r="F1364" s="7"/>
      <c r="G1364" s="170" t="s">
        <v>270</v>
      </c>
      <c r="H1364" s="170"/>
      <c r="I1364" s="170"/>
      <c r="J1364" s="170"/>
      <c r="K1364" s="6">
        <v>0.69120000000000004</v>
      </c>
    </row>
    <row r="1365" spans="1:11" ht="15" customHeight="1">
      <c r="A1365" s="7"/>
      <c r="B1365" s="7"/>
      <c r="C1365" s="7"/>
      <c r="D1365" s="7"/>
      <c r="E1365" s="7"/>
      <c r="F1365" s="7"/>
      <c r="G1365" s="170" t="s">
        <v>179</v>
      </c>
      <c r="H1365" s="170"/>
      <c r="I1365" s="170"/>
      <c r="J1365" s="170"/>
      <c r="K1365" s="3">
        <v>0.69</v>
      </c>
    </row>
    <row r="1366" spans="1:11" ht="9.9499999999999993" customHeight="1">
      <c r="A1366" s="7"/>
      <c r="B1366" s="7"/>
      <c r="C1366" s="7"/>
      <c r="D1366" s="7"/>
      <c r="E1366" s="7"/>
      <c r="F1366" s="7"/>
      <c r="G1366" s="178"/>
      <c r="H1366" s="178"/>
      <c r="I1366" s="178"/>
      <c r="J1366" s="178"/>
      <c r="K1366" s="178"/>
    </row>
    <row r="1367" spans="1:11" ht="20.100000000000001" customHeight="1">
      <c r="A1367" s="179" t="s">
        <v>1102</v>
      </c>
      <c r="B1367" s="179"/>
      <c r="C1367" s="179"/>
      <c r="D1367" s="179"/>
      <c r="E1367" s="179"/>
      <c r="F1367" s="179"/>
      <c r="G1367" s="179"/>
      <c r="H1367" s="179"/>
      <c r="I1367" s="179"/>
      <c r="J1367" s="179"/>
      <c r="K1367" s="179"/>
    </row>
    <row r="1368" spans="1:11" ht="12.95" customHeight="1">
      <c r="A1368" s="180" t="s">
        <v>256</v>
      </c>
      <c r="B1368" s="180"/>
      <c r="C1368" s="180"/>
      <c r="D1368" s="181" t="s">
        <v>257</v>
      </c>
      <c r="E1368" s="176" t="s">
        <v>258</v>
      </c>
      <c r="F1368" s="176"/>
      <c r="G1368" s="176" t="s">
        <v>259</v>
      </c>
      <c r="H1368" s="176"/>
      <c r="I1368" s="176"/>
      <c r="J1368" s="176"/>
      <c r="K1368" s="176" t="s">
        <v>260</v>
      </c>
    </row>
    <row r="1369" spans="1:11" ht="12" customHeight="1">
      <c r="A1369" s="180"/>
      <c r="B1369" s="180"/>
      <c r="C1369" s="180"/>
      <c r="D1369" s="181"/>
      <c r="E1369" s="8" t="s">
        <v>261</v>
      </c>
      <c r="F1369" s="8" t="s">
        <v>262</v>
      </c>
      <c r="G1369" s="169" t="s">
        <v>261</v>
      </c>
      <c r="H1369" s="169"/>
      <c r="I1369" s="169" t="s">
        <v>262</v>
      </c>
      <c r="J1369" s="169"/>
      <c r="K1369" s="176"/>
    </row>
    <row r="1370" spans="1:11" ht="15" customHeight="1">
      <c r="A1370" s="4" t="s">
        <v>856</v>
      </c>
      <c r="B1370" s="174" t="s">
        <v>857</v>
      </c>
      <c r="C1370" s="174"/>
      <c r="D1370" s="15">
        <v>1</v>
      </c>
      <c r="E1370" s="16">
        <v>1</v>
      </c>
      <c r="F1370" s="16">
        <v>0</v>
      </c>
      <c r="G1370" s="175">
        <v>160.02709999999999</v>
      </c>
      <c r="H1370" s="175"/>
      <c r="I1370" s="175">
        <v>64.159899999999993</v>
      </c>
      <c r="J1370" s="175"/>
      <c r="K1370" s="17">
        <v>160.02709999999999</v>
      </c>
    </row>
    <row r="1371" spans="1:11" ht="15" customHeight="1">
      <c r="A1371" s="1"/>
      <c r="B1371" s="1"/>
      <c r="C1371" s="1"/>
      <c r="D1371" s="1"/>
      <c r="E1371" s="1"/>
      <c r="F1371" s="1"/>
      <c r="G1371" s="167" t="s">
        <v>265</v>
      </c>
      <c r="H1371" s="167"/>
      <c r="I1371" s="167"/>
      <c r="J1371" s="167"/>
      <c r="K1371" s="18">
        <v>160.02709999999999</v>
      </c>
    </row>
    <row r="1372" spans="1:11" ht="15" customHeight="1">
      <c r="A1372" s="7"/>
      <c r="B1372" s="7"/>
      <c r="C1372" s="7"/>
      <c r="D1372" s="7"/>
      <c r="E1372" s="7"/>
      <c r="F1372" s="7"/>
      <c r="G1372" s="170" t="s">
        <v>266</v>
      </c>
      <c r="H1372" s="170"/>
      <c r="I1372" s="170"/>
      <c r="J1372" s="170"/>
      <c r="K1372" s="17">
        <v>160.02709999999999</v>
      </c>
    </row>
    <row r="1373" spans="1:11" ht="15" customHeight="1">
      <c r="A1373" s="7"/>
      <c r="B1373" s="7"/>
      <c r="C1373" s="7"/>
      <c r="D1373" s="7"/>
      <c r="E1373" s="7"/>
      <c r="F1373" s="7"/>
      <c r="G1373" s="170" t="s">
        <v>267</v>
      </c>
      <c r="H1373" s="170"/>
      <c r="I1373" s="170"/>
      <c r="J1373" s="170"/>
      <c r="K1373" s="19">
        <v>149.4</v>
      </c>
    </row>
    <row r="1374" spans="1:11" ht="15" customHeight="1">
      <c r="A1374" s="7"/>
      <c r="B1374" s="7"/>
      <c r="C1374" s="7"/>
      <c r="D1374" s="7"/>
      <c r="E1374" s="7"/>
      <c r="F1374" s="7"/>
      <c r="G1374" s="170" t="s">
        <v>268</v>
      </c>
      <c r="H1374" s="170"/>
      <c r="I1374" s="170"/>
      <c r="J1374" s="170"/>
      <c r="K1374" s="17">
        <v>1.0710999999999999</v>
      </c>
    </row>
    <row r="1375" spans="1:11" ht="15" customHeight="1">
      <c r="A1375" s="7"/>
      <c r="B1375" s="7"/>
      <c r="C1375" s="7"/>
      <c r="D1375" s="7"/>
      <c r="E1375" s="7"/>
      <c r="F1375" s="7"/>
      <c r="G1375" s="170" t="s">
        <v>269</v>
      </c>
      <c r="H1375" s="170"/>
      <c r="I1375" s="170"/>
      <c r="J1375" s="170"/>
      <c r="K1375" s="17">
        <v>1.46E-2</v>
      </c>
    </row>
    <row r="1376" spans="1:11" ht="15" customHeight="1">
      <c r="A1376" s="7"/>
      <c r="B1376" s="7"/>
      <c r="C1376" s="7"/>
      <c r="D1376" s="7"/>
      <c r="E1376" s="7"/>
      <c r="F1376" s="7"/>
      <c r="G1376" s="170" t="s">
        <v>270</v>
      </c>
      <c r="H1376" s="170"/>
      <c r="I1376" s="170"/>
      <c r="J1376" s="170"/>
      <c r="K1376" s="6">
        <v>1.0857000000000001</v>
      </c>
    </row>
    <row r="1377" spans="1:11" ht="15" customHeight="1">
      <c r="A1377" s="7"/>
      <c r="B1377" s="7"/>
      <c r="C1377" s="7"/>
      <c r="D1377" s="7"/>
      <c r="E1377" s="7"/>
      <c r="F1377" s="7"/>
      <c r="G1377" s="170" t="s">
        <v>179</v>
      </c>
      <c r="H1377" s="170"/>
      <c r="I1377" s="170"/>
      <c r="J1377" s="170"/>
      <c r="K1377" s="3">
        <v>1.08</v>
      </c>
    </row>
    <row r="1378" spans="1:11" ht="9.9499999999999993" customHeight="1">
      <c r="A1378" s="7"/>
      <c r="B1378" s="7"/>
      <c r="C1378" s="7"/>
      <c r="D1378" s="7"/>
      <c r="E1378" s="7"/>
      <c r="F1378" s="7"/>
      <c r="G1378" s="178"/>
      <c r="H1378" s="178"/>
      <c r="I1378" s="178"/>
      <c r="J1378" s="178"/>
      <c r="K1378" s="178"/>
    </row>
    <row r="1379" spans="1:11" ht="20.100000000000001" customHeight="1">
      <c r="A1379" s="179" t="s">
        <v>1103</v>
      </c>
      <c r="B1379" s="179"/>
      <c r="C1379" s="179"/>
      <c r="D1379" s="179"/>
      <c r="E1379" s="179"/>
      <c r="F1379" s="179"/>
      <c r="G1379" s="179"/>
      <c r="H1379" s="179"/>
      <c r="I1379" s="179"/>
      <c r="J1379" s="179"/>
      <c r="K1379" s="179"/>
    </row>
    <row r="1380" spans="1:11" ht="12.95" customHeight="1">
      <c r="A1380" s="180" t="s">
        <v>256</v>
      </c>
      <c r="B1380" s="180"/>
      <c r="C1380" s="180"/>
      <c r="D1380" s="181" t="s">
        <v>257</v>
      </c>
      <c r="E1380" s="176" t="s">
        <v>258</v>
      </c>
      <c r="F1380" s="176"/>
      <c r="G1380" s="176" t="s">
        <v>259</v>
      </c>
      <c r="H1380" s="176"/>
      <c r="I1380" s="176"/>
      <c r="J1380" s="176"/>
      <c r="K1380" s="176" t="s">
        <v>260</v>
      </c>
    </row>
    <row r="1381" spans="1:11" ht="12" customHeight="1">
      <c r="A1381" s="180"/>
      <c r="B1381" s="180"/>
      <c r="C1381" s="180"/>
      <c r="D1381" s="181"/>
      <c r="E1381" s="8" t="s">
        <v>261</v>
      </c>
      <c r="F1381" s="8" t="s">
        <v>262</v>
      </c>
      <c r="G1381" s="169" t="s">
        <v>261</v>
      </c>
      <c r="H1381" s="169"/>
      <c r="I1381" s="169" t="s">
        <v>262</v>
      </c>
      <c r="J1381" s="169"/>
      <c r="K1381" s="176"/>
    </row>
    <row r="1382" spans="1:11" ht="15" customHeight="1">
      <c r="A1382" s="4" t="s">
        <v>856</v>
      </c>
      <c r="B1382" s="174" t="s">
        <v>857</v>
      </c>
      <c r="C1382" s="174"/>
      <c r="D1382" s="15">
        <v>1</v>
      </c>
      <c r="E1382" s="16">
        <v>1</v>
      </c>
      <c r="F1382" s="16">
        <v>0</v>
      </c>
      <c r="G1382" s="175">
        <v>160.02709999999999</v>
      </c>
      <c r="H1382" s="175"/>
      <c r="I1382" s="175">
        <v>64.159899999999993</v>
      </c>
      <c r="J1382" s="175"/>
      <c r="K1382" s="17">
        <v>160.02709999999999</v>
      </c>
    </row>
    <row r="1383" spans="1:11" ht="15" customHeight="1">
      <c r="A1383" s="1"/>
      <c r="B1383" s="1"/>
      <c r="C1383" s="1"/>
      <c r="D1383" s="1"/>
      <c r="E1383" s="1"/>
      <c r="F1383" s="1"/>
      <c r="G1383" s="167" t="s">
        <v>265</v>
      </c>
      <c r="H1383" s="167"/>
      <c r="I1383" s="167"/>
      <c r="J1383" s="167"/>
      <c r="K1383" s="18">
        <v>160.02709999999999</v>
      </c>
    </row>
    <row r="1384" spans="1:11" ht="15" customHeight="1">
      <c r="A1384" s="7"/>
      <c r="B1384" s="7"/>
      <c r="C1384" s="7"/>
      <c r="D1384" s="7"/>
      <c r="E1384" s="7"/>
      <c r="F1384" s="7"/>
      <c r="G1384" s="170" t="s">
        <v>266</v>
      </c>
      <c r="H1384" s="170"/>
      <c r="I1384" s="170"/>
      <c r="J1384" s="170"/>
      <c r="K1384" s="17">
        <v>160.02709999999999</v>
      </c>
    </row>
    <row r="1385" spans="1:11" ht="15" customHeight="1">
      <c r="A1385" s="7"/>
      <c r="B1385" s="7"/>
      <c r="C1385" s="7"/>
      <c r="D1385" s="7"/>
      <c r="E1385" s="7"/>
      <c r="F1385" s="7"/>
      <c r="G1385" s="170" t="s">
        <v>267</v>
      </c>
      <c r="H1385" s="170"/>
      <c r="I1385" s="170"/>
      <c r="J1385" s="170"/>
      <c r="K1385" s="19">
        <v>186.75</v>
      </c>
    </row>
    <row r="1386" spans="1:11" ht="15" customHeight="1">
      <c r="A1386" s="7"/>
      <c r="B1386" s="7"/>
      <c r="C1386" s="7"/>
      <c r="D1386" s="7"/>
      <c r="E1386" s="7"/>
      <c r="F1386" s="7"/>
      <c r="G1386" s="170" t="s">
        <v>268</v>
      </c>
      <c r="H1386" s="170"/>
      <c r="I1386" s="170"/>
      <c r="J1386" s="170"/>
      <c r="K1386" s="17">
        <v>0.8569</v>
      </c>
    </row>
    <row r="1387" spans="1:11" ht="15" customHeight="1">
      <c r="A1387" s="7"/>
      <c r="B1387" s="7"/>
      <c r="C1387" s="7"/>
      <c r="D1387" s="7"/>
      <c r="E1387" s="7"/>
      <c r="F1387" s="7"/>
      <c r="G1387" s="170" t="s">
        <v>269</v>
      </c>
      <c r="H1387" s="170"/>
      <c r="I1387" s="170"/>
      <c r="J1387" s="170"/>
      <c r="K1387" s="17">
        <v>1.17E-2</v>
      </c>
    </row>
    <row r="1388" spans="1:11" ht="15" customHeight="1">
      <c r="A1388" s="7"/>
      <c r="B1388" s="7"/>
      <c r="C1388" s="7"/>
      <c r="D1388" s="7"/>
      <c r="E1388" s="7"/>
      <c r="F1388" s="7"/>
      <c r="G1388" s="170" t="s">
        <v>270</v>
      </c>
      <c r="H1388" s="170"/>
      <c r="I1388" s="170"/>
      <c r="J1388" s="170"/>
      <c r="K1388" s="6">
        <v>0.86860000000000004</v>
      </c>
    </row>
    <row r="1389" spans="1:11" ht="15" customHeight="1">
      <c r="A1389" s="7"/>
      <c r="B1389" s="7"/>
      <c r="C1389" s="7"/>
      <c r="D1389" s="7"/>
      <c r="E1389" s="7"/>
      <c r="F1389" s="7"/>
      <c r="G1389" s="170" t="s">
        <v>179</v>
      </c>
      <c r="H1389" s="170"/>
      <c r="I1389" s="170"/>
      <c r="J1389" s="170"/>
      <c r="K1389" s="3">
        <v>0.86</v>
      </c>
    </row>
    <row r="1390" spans="1:11" ht="9.9499999999999993" customHeight="1">
      <c r="A1390" s="7"/>
      <c r="B1390" s="7"/>
      <c r="C1390" s="7"/>
      <c r="D1390" s="7"/>
      <c r="E1390" s="7"/>
      <c r="F1390" s="7"/>
      <c r="G1390" s="178"/>
      <c r="H1390" s="178"/>
      <c r="I1390" s="178"/>
      <c r="J1390" s="178"/>
      <c r="K1390" s="178"/>
    </row>
    <row r="1391" spans="1:11" ht="20.100000000000001" customHeight="1">
      <c r="A1391" s="179" t="s">
        <v>1104</v>
      </c>
      <c r="B1391" s="179"/>
      <c r="C1391" s="179"/>
      <c r="D1391" s="179"/>
      <c r="E1391" s="179"/>
      <c r="F1391" s="179"/>
      <c r="G1391" s="179"/>
      <c r="H1391" s="179"/>
      <c r="I1391" s="179"/>
      <c r="J1391" s="179"/>
      <c r="K1391" s="179"/>
    </row>
    <row r="1392" spans="1:11" ht="12.95" customHeight="1">
      <c r="A1392" s="180" t="s">
        <v>256</v>
      </c>
      <c r="B1392" s="180"/>
      <c r="C1392" s="180"/>
      <c r="D1392" s="181" t="s">
        <v>257</v>
      </c>
      <c r="E1392" s="176" t="s">
        <v>258</v>
      </c>
      <c r="F1392" s="176"/>
      <c r="G1392" s="176" t="s">
        <v>259</v>
      </c>
      <c r="H1392" s="176"/>
      <c r="I1392" s="176"/>
      <c r="J1392" s="176"/>
      <c r="K1392" s="176" t="s">
        <v>260</v>
      </c>
    </row>
    <row r="1393" spans="1:11" ht="12" customHeight="1">
      <c r="A1393" s="180"/>
      <c r="B1393" s="180"/>
      <c r="C1393" s="180"/>
      <c r="D1393" s="181"/>
      <c r="E1393" s="8" t="s">
        <v>261</v>
      </c>
      <c r="F1393" s="8" t="s">
        <v>262</v>
      </c>
      <c r="G1393" s="169" t="s">
        <v>261</v>
      </c>
      <c r="H1393" s="169"/>
      <c r="I1393" s="169" t="s">
        <v>262</v>
      </c>
      <c r="J1393" s="169"/>
      <c r="K1393" s="176"/>
    </row>
    <row r="1394" spans="1:11" ht="15" customHeight="1">
      <c r="A1394" s="4" t="s">
        <v>856</v>
      </c>
      <c r="B1394" s="174" t="s">
        <v>857</v>
      </c>
      <c r="C1394" s="174"/>
      <c r="D1394" s="15">
        <v>1</v>
      </c>
      <c r="E1394" s="16">
        <v>1</v>
      </c>
      <c r="F1394" s="16">
        <v>0</v>
      </c>
      <c r="G1394" s="175">
        <v>160.02709999999999</v>
      </c>
      <c r="H1394" s="175"/>
      <c r="I1394" s="175">
        <v>64.159899999999993</v>
      </c>
      <c r="J1394" s="175"/>
      <c r="K1394" s="17">
        <v>160.02709999999999</v>
      </c>
    </row>
    <row r="1395" spans="1:11" ht="15" customHeight="1">
      <c r="A1395" s="1"/>
      <c r="B1395" s="1"/>
      <c r="C1395" s="1"/>
      <c r="D1395" s="1"/>
      <c r="E1395" s="1"/>
      <c r="F1395" s="1"/>
      <c r="G1395" s="167" t="s">
        <v>265</v>
      </c>
      <c r="H1395" s="167"/>
      <c r="I1395" s="167"/>
      <c r="J1395" s="167"/>
      <c r="K1395" s="18">
        <v>160.02709999999999</v>
      </c>
    </row>
    <row r="1396" spans="1:11" ht="15" customHeight="1">
      <c r="A1396" s="7"/>
      <c r="B1396" s="7"/>
      <c r="C1396" s="7"/>
      <c r="D1396" s="7"/>
      <c r="E1396" s="7"/>
      <c r="F1396" s="7"/>
      <c r="G1396" s="170" t="s">
        <v>266</v>
      </c>
      <c r="H1396" s="170"/>
      <c r="I1396" s="170"/>
      <c r="J1396" s="170"/>
      <c r="K1396" s="17">
        <v>160.02709999999999</v>
      </c>
    </row>
    <row r="1397" spans="1:11" ht="15" customHeight="1">
      <c r="A1397" s="7"/>
      <c r="B1397" s="7"/>
      <c r="C1397" s="7"/>
      <c r="D1397" s="7"/>
      <c r="E1397" s="7"/>
      <c r="F1397" s="7"/>
      <c r="G1397" s="170" t="s">
        <v>267</v>
      </c>
      <c r="H1397" s="170"/>
      <c r="I1397" s="170"/>
      <c r="J1397" s="170"/>
      <c r="K1397" s="19">
        <v>224.1</v>
      </c>
    </row>
    <row r="1398" spans="1:11" ht="15" customHeight="1">
      <c r="A1398" s="7"/>
      <c r="B1398" s="7"/>
      <c r="C1398" s="7"/>
      <c r="D1398" s="7"/>
      <c r="E1398" s="7"/>
      <c r="F1398" s="7"/>
      <c r="G1398" s="170" t="s">
        <v>268</v>
      </c>
      <c r="H1398" s="170"/>
      <c r="I1398" s="170"/>
      <c r="J1398" s="170"/>
      <c r="K1398" s="17">
        <v>0.71409999999999996</v>
      </c>
    </row>
    <row r="1399" spans="1:11" ht="15" customHeight="1">
      <c r="A1399" s="7"/>
      <c r="B1399" s="7"/>
      <c r="C1399" s="7"/>
      <c r="D1399" s="7"/>
      <c r="E1399" s="7"/>
      <c r="F1399" s="7"/>
      <c r="G1399" s="170" t="s">
        <v>270</v>
      </c>
      <c r="H1399" s="170"/>
      <c r="I1399" s="170"/>
      <c r="J1399" s="170"/>
      <c r="K1399" s="6">
        <v>0.71409999999999996</v>
      </c>
    </row>
    <row r="1400" spans="1:11" ht="15" customHeight="1">
      <c r="A1400" s="7"/>
      <c r="B1400" s="7"/>
      <c r="C1400" s="7"/>
      <c r="D1400" s="7"/>
      <c r="E1400" s="7"/>
      <c r="F1400" s="7"/>
      <c r="G1400" s="170" t="s">
        <v>179</v>
      </c>
      <c r="H1400" s="170"/>
      <c r="I1400" s="170"/>
      <c r="J1400" s="170"/>
      <c r="K1400" s="3">
        <v>0.71</v>
      </c>
    </row>
    <row r="1401" spans="1:11" ht="9.9499999999999993" customHeight="1">
      <c r="A1401" s="7"/>
      <c r="B1401" s="7"/>
      <c r="C1401" s="7"/>
      <c r="D1401" s="7"/>
      <c r="E1401" s="7"/>
      <c r="F1401" s="7"/>
      <c r="G1401" s="178"/>
      <c r="H1401" s="178"/>
      <c r="I1401" s="178"/>
      <c r="J1401" s="178"/>
      <c r="K1401" s="178"/>
    </row>
    <row r="1402" spans="1:11" ht="20.100000000000001" customHeight="1">
      <c r="A1402" s="179" t="s">
        <v>1105</v>
      </c>
      <c r="B1402" s="179"/>
      <c r="C1402" s="179"/>
      <c r="D1402" s="179"/>
      <c r="E1402" s="179"/>
      <c r="F1402" s="179"/>
      <c r="G1402" s="179"/>
      <c r="H1402" s="179"/>
      <c r="I1402" s="179"/>
      <c r="J1402" s="179"/>
      <c r="K1402" s="179"/>
    </row>
    <row r="1403" spans="1:11" ht="12.95" customHeight="1">
      <c r="A1403" s="180" t="s">
        <v>256</v>
      </c>
      <c r="B1403" s="180"/>
      <c r="C1403" s="180"/>
      <c r="D1403" s="181" t="s">
        <v>257</v>
      </c>
      <c r="E1403" s="176" t="s">
        <v>258</v>
      </c>
      <c r="F1403" s="176"/>
      <c r="G1403" s="176" t="s">
        <v>259</v>
      </c>
      <c r="H1403" s="176"/>
      <c r="I1403" s="176"/>
      <c r="J1403" s="176"/>
      <c r="K1403" s="176" t="s">
        <v>260</v>
      </c>
    </row>
    <row r="1404" spans="1:11" ht="12" customHeight="1">
      <c r="A1404" s="180"/>
      <c r="B1404" s="180"/>
      <c r="C1404" s="180"/>
      <c r="D1404" s="181"/>
      <c r="E1404" s="8" t="s">
        <v>261</v>
      </c>
      <c r="F1404" s="8" t="s">
        <v>262</v>
      </c>
      <c r="G1404" s="169" t="s">
        <v>261</v>
      </c>
      <c r="H1404" s="169"/>
      <c r="I1404" s="169" t="s">
        <v>262</v>
      </c>
      <c r="J1404" s="169"/>
      <c r="K1404" s="176"/>
    </row>
    <row r="1405" spans="1:11" ht="15" customHeight="1">
      <c r="A1405" s="4" t="s">
        <v>859</v>
      </c>
      <c r="B1405" s="174" t="s">
        <v>860</v>
      </c>
      <c r="C1405" s="174"/>
      <c r="D1405" s="15">
        <v>1</v>
      </c>
      <c r="E1405" s="16">
        <v>1</v>
      </c>
      <c r="F1405" s="16">
        <v>0</v>
      </c>
      <c r="G1405" s="175">
        <v>229.91470000000001</v>
      </c>
      <c r="H1405" s="175"/>
      <c r="I1405" s="175">
        <v>70.590299999999999</v>
      </c>
      <c r="J1405" s="175"/>
      <c r="K1405" s="17">
        <v>229.91470000000001</v>
      </c>
    </row>
    <row r="1406" spans="1:11" ht="15" customHeight="1">
      <c r="A1406" s="1"/>
      <c r="B1406" s="1"/>
      <c r="C1406" s="1"/>
      <c r="D1406" s="1"/>
      <c r="E1406" s="1"/>
      <c r="F1406" s="1"/>
      <c r="G1406" s="167" t="s">
        <v>265</v>
      </c>
      <c r="H1406" s="167"/>
      <c r="I1406" s="167"/>
      <c r="J1406" s="167"/>
      <c r="K1406" s="18">
        <v>229.91470000000001</v>
      </c>
    </row>
    <row r="1407" spans="1:11" ht="15" customHeight="1">
      <c r="A1407" s="7"/>
      <c r="B1407" s="7"/>
      <c r="C1407" s="7"/>
      <c r="D1407" s="7"/>
      <c r="E1407" s="7"/>
      <c r="F1407" s="7"/>
      <c r="G1407" s="170" t="s">
        <v>266</v>
      </c>
      <c r="H1407" s="170"/>
      <c r="I1407" s="170"/>
      <c r="J1407" s="170"/>
      <c r="K1407" s="17">
        <v>229.91470000000001</v>
      </c>
    </row>
    <row r="1408" spans="1:11" ht="15" customHeight="1">
      <c r="A1408" s="7"/>
      <c r="B1408" s="7"/>
      <c r="C1408" s="7"/>
      <c r="D1408" s="7"/>
      <c r="E1408" s="7"/>
      <c r="F1408" s="7"/>
      <c r="G1408" s="170" t="s">
        <v>267</v>
      </c>
      <c r="H1408" s="170"/>
      <c r="I1408" s="170"/>
      <c r="J1408" s="170"/>
      <c r="K1408" s="19">
        <v>248.59</v>
      </c>
    </row>
    <row r="1409" spans="1:11" ht="15" customHeight="1">
      <c r="A1409" s="7"/>
      <c r="B1409" s="7"/>
      <c r="C1409" s="7"/>
      <c r="D1409" s="7"/>
      <c r="E1409" s="7"/>
      <c r="F1409" s="7"/>
      <c r="G1409" s="170" t="s">
        <v>268</v>
      </c>
      <c r="H1409" s="170"/>
      <c r="I1409" s="170"/>
      <c r="J1409" s="170"/>
      <c r="K1409" s="17">
        <v>0.92490000000000006</v>
      </c>
    </row>
    <row r="1410" spans="1:11" ht="15" customHeight="1">
      <c r="A1410" s="7"/>
      <c r="B1410" s="7"/>
      <c r="C1410" s="7"/>
      <c r="D1410" s="7"/>
      <c r="E1410" s="7"/>
      <c r="F1410" s="7"/>
      <c r="G1410" s="170" t="s">
        <v>269</v>
      </c>
      <c r="H1410" s="170"/>
      <c r="I1410" s="170"/>
      <c r="J1410" s="170"/>
      <c r="K1410" s="17">
        <v>1.26E-2</v>
      </c>
    </row>
    <row r="1411" spans="1:11" ht="15" customHeight="1">
      <c r="A1411" s="7"/>
      <c r="B1411" s="7"/>
      <c r="C1411" s="7"/>
      <c r="D1411" s="7"/>
      <c r="E1411" s="7"/>
      <c r="F1411" s="7"/>
      <c r="G1411" s="170" t="s">
        <v>270</v>
      </c>
      <c r="H1411" s="170"/>
      <c r="I1411" s="170"/>
      <c r="J1411" s="170"/>
      <c r="K1411" s="6">
        <v>0.9375</v>
      </c>
    </row>
    <row r="1412" spans="1:11" ht="15" customHeight="1">
      <c r="A1412" s="7"/>
      <c r="B1412" s="7"/>
      <c r="C1412" s="7"/>
      <c r="D1412" s="7"/>
      <c r="E1412" s="7"/>
      <c r="F1412" s="7"/>
      <c r="G1412" s="170" t="s">
        <v>179</v>
      </c>
      <c r="H1412" s="170"/>
      <c r="I1412" s="170"/>
      <c r="J1412" s="170"/>
      <c r="K1412" s="3">
        <v>0.93</v>
      </c>
    </row>
    <row r="1413" spans="1:11" ht="9.9499999999999993" customHeight="1">
      <c r="A1413" s="7"/>
      <c r="B1413" s="7"/>
      <c r="C1413" s="7"/>
      <c r="D1413" s="7"/>
      <c r="E1413" s="7"/>
      <c r="F1413" s="7"/>
      <c r="G1413" s="178"/>
      <c r="H1413" s="178"/>
      <c r="I1413" s="178"/>
      <c r="J1413" s="178"/>
      <c r="K1413" s="178"/>
    </row>
    <row r="1414" spans="1:11" ht="20.100000000000001" customHeight="1">
      <c r="A1414" s="179" t="s">
        <v>1106</v>
      </c>
      <c r="B1414" s="179"/>
      <c r="C1414" s="179"/>
      <c r="D1414" s="179"/>
      <c r="E1414" s="179"/>
      <c r="F1414" s="179"/>
      <c r="G1414" s="179"/>
      <c r="H1414" s="179"/>
      <c r="I1414" s="179"/>
      <c r="J1414" s="179"/>
      <c r="K1414" s="179"/>
    </row>
    <row r="1415" spans="1:11" ht="12.95" customHeight="1">
      <c r="A1415" s="180" t="s">
        <v>256</v>
      </c>
      <c r="B1415" s="180"/>
      <c r="C1415" s="180"/>
      <c r="D1415" s="181" t="s">
        <v>257</v>
      </c>
      <c r="E1415" s="176" t="s">
        <v>258</v>
      </c>
      <c r="F1415" s="176"/>
      <c r="G1415" s="176" t="s">
        <v>259</v>
      </c>
      <c r="H1415" s="176"/>
      <c r="I1415" s="176"/>
      <c r="J1415" s="176"/>
      <c r="K1415" s="176" t="s">
        <v>260</v>
      </c>
    </row>
    <row r="1416" spans="1:11" ht="12" customHeight="1">
      <c r="A1416" s="180"/>
      <c r="B1416" s="180"/>
      <c r="C1416" s="180"/>
      <c r="D1416" s="181"/>
      <c r="E1416" s="8" t="s">
        <v>261</v>
      </c>
      <c r="F1416" s="8" t="s">
        <v>262</v>
      </c>
      <c r="G1416" s="169" t="s">
        <v>261</v>
      </c>
      <c r="H1416" s="169"/>
      <c r="I1416" s="169" t="s">
        <v>262</v>
      </c>
      <c r="J1416" s="169"/>
      <c r="K1416" s="176"/>
    </row>
    <row r="1417" spans="1:11" ht="15" customHeight="1">
      <c r="A1417" s="4" t="s">
        <v>859</v>
      </c>
      <c r="B1417" s="174" t="s">
        <v>860</v>
      </c>
      <c r="C1417" s="174"/>
      <c r="D1417" s="15">
        <v>1</v>
      </c>
      <c r="E1417" s="16">
        <v>1</v>
      </c>
      <c r="F1417" s="16">
        <v>0</v>
      </c>
      <c r="G1417" s="175">
        <v>229.91470000000001</v>
      </c>
      <c r="H1417" s="175"/>
      <c r="I1417" s="175">
        <v>70.590299999999999</v>
      </c>
      <c r="J1417" s="175"/>
      <c r="K1417" s="17">
        <v>229.91470000000001</v>
      </c>
    </row>
    <row r="1418" spans="1:11" ht="15" customHeight="1">
      <c r="A1418" s="1"/>
      <c r="B1418" s="1"/>
      <c r="C1418" s="1"/>
      <c r="D1418" s="1"/>
      <c r="E1418" s="1"/>
      <c r="F1418" s="1"/>
      <c r="G1418" s="167" t="s">
        <v>265</v>
      </c>
      <c r="H1418" s="167"/>
      <c r="I1418" s="167"/>
      <c r="J1418" s="167"/>
      <c r="K1418" s="18">
        <v>229.91470000000001</v>
      </c>
    </row>
    <row r="1419" spans="1:11" ht="15" customHeight="1">
      <c r="A1419" s="7"/>
      <c r="B1419" s="7"/>
      <c r="C1419" s="7"/>
      <c r="D1419" s="7"/>
      <c r="E1419" s="7"/>
      <c r="F1419" s="7"/>
      <c r="G1419" s="170" t="s">
        <v>266</v>
      </c>
      <c r="H1419" s="170"/>
      <c r="I1419" s="170"/>
      <c r="J1419" s="170"/>
      <c r="K1419" s="17">
        <v>229.91470000000001</v>
      </c>
    </row>
    <row r="1420" spans="1:11" ht="15" customHeight="1">
      <c r="A1420" s="7"/>
      <c r="B1420" s="7"/>
      <c r="C1420" s="7"/>
      <c r="D1420" s="7"/>
      <c r="E1420" s="7"/>
      <c r="F1420" s="7"/>
      <c r="G1420" s="170" t="s">
        <v>267</v>
      </c>
      <c r="H1420" s="170"/>
      <c r="I1420" s="170"/>
      <c r="J1420" s="170"/>
      <c r="K1420" s="19">
        <v>310.73</v>
      </c>
    </row>
    <row r="1421" spans="1:11" ht="15" customHeight="1">
      <c r="A1421" s="7"/>
      <c r="B1421" s="7"/>
      <c r="C1421" s="7"/>
      <c r="D1421" s="7"/>
      <c r="E1421" s="7"/>
      <c r="F1421" s="7"/>
      <c r="G1421" s="170" t="s">
        <v>268</v>
      </c>
      <c r="H1421" s="170"/>
      <c r="I1421" s="170"/>
      <c r="J1421" s="170"/>
      <c r="K1421" s="17">
        <v>0.7399</v>
      </c>
    </row>
    <row r="1422" spans="1:11" ht="15" customHeight="1">
      <c r="A1422" s="7"/>
      <c r="B1422" s="7"/>
      <c r="C1422" s="7"/>
      <c r="D1422" s="7"/>
      <c r="E1422" s="7"/>
      <c r="F1422" s="7"/>
      <c r="G1422" s="170" t="s">
        <v>269</v>
      </c>
      <c r="H1422" s="170"/>
      <c r="I1422" s="170"/>
      <c r="J1422" s="170"/>
      <c r="K1422" s="17">
        <v>1.01E-2</v>
      </c>
    </row>
    <row r="1423" spans="1:11" ht="15" customHeight="1">
      <c r="A1423" s="7"/>
      <c r="B1423" s="7"/>
      <c r="C1423" s="7"/>
      <c r="D1423" s="7"/>
      <c r="E1423" s="7"/>
      <c r="F1423" s="7"/>
      <c r="G1423" s="170" t="s">
        <v>270</v>
      </c>
      <c r="H1423" s="170"/>
      <c r="I1423" s="170"/>
      <c r="J1423" s="170"/>
      <c r="K1423" s="6">
        <v>0.75</v>
      </c>
    </row>
    <row r="1424" spans="1:11" ht="15" customHeight="1">
      <c r="A1424" s="7"/>
      <c r="B1424" s="7"/>
      <c r="C1424" s="7"/>
      <c r="D1424" s="7"/>
      <c r="E1424" s="7"/>
      <c r="F1424" s="7"/>
      <c r="G1424" s="170" t="s">
        <v>179</v>
      </c>
      <c r="H1424" s="170"/>
      <c r="I1424" s="170"/>
      <c r="J1424" s="170"/>
      <c r="K1424" s="3">
        <v>0.75</v>
      </c>
    </row>
    <row r="1425" spans="1:11" ht="9.9499999999999993" customHeight="1">
      <c r="A1425" s="7"/>
      <c r="B1425" s="7"/>
      <c r="C1425" s="7"/>
      <c r="D1425" s="7"/>
      <c r="E1425" s="7"/>
      <c r="F1425" s="7"/>
      <c r="G1425" s="178"/>
      <c r="H1425" s="178"/>
      <c r="I1425" s="178"/>
      <c r="J1425" s="178"/>
      <c r="K1425" s="178"/>
    </row>
    <row r="1426" spans="1:11" ht="20.100000000000001" customHeight="1">
      <c r="A1426" s="179" t="s">
        <v>1107</v>
      </c>
      <c r="B1426" s="179"/>
      <c r="C1426" s="179"/>
      <c r="D1426" s="179"/>
      <c r="E1426" s="179"/>
      <c r="F1426" s="179"/>
      <c r="G1426" s="179"/>
      <c r="H1426" s="179"/>
      <c r="I1426" s="179"/>
      <c r="J1426" s="179"/>
      <c r="K1426" s="179"/>
    </row>
    <row r="1427" spans="1:11" ht="12.95" customHeight="1">
      <c r="A1427" s="180" t="s">
        <v>256</v>
      </c>
      <c r="B1427" s="180"/>
      <c r="C1427" s="180"/>
      <c r="D1427" s="181" t="s">
        <v>257</v>
      </c>
      <c r="E1427" s="176" t="s">
        <v>258</v>
      </c>
      <c r="F1427" s="176"/>
      <c r="G1427" s="176" t="s">
        <v>259</v>
      </c>
      <c r="H1427" s="176"/>
      <c r="I1427" s="176"/>
      <c r="J1427" s="176"/>
      <c r="K1427" s="176" t="s">
        <v>260</v>
      </c>
    </row>
    <row r="1428" spans="1:11" ht="12" customHeight="1">
      <c r="A1428" s="180"/>
      <c r="B1428" s="180"/>
      <c r="C1428" s="180"/>
      <c r="D1428" s="181"/>
      <c r="E1428" s="8" t="s">
        <v>261</v>
      </c>
      <c r="F1428" s="8" t="s">
        <v>262</v>
      </c>
      <c r="G1428" s="169" t="s">
        <v>261</v>
      </c>
      <c r="H1428" s="169"/>
      <c r="I1428" s="169" t="s">
        <v>262</v>
      </c>
      <c r="J1428" s="169"/>
      <c r="K1428" s="176"/>
    </row>
    <row r="1429" spans="1:11" ht="15" customHeight="1">
      <c r="A1429" s="4" t="s">
        <v>859</v>
      </c>
      <c r="B1429" s="174" t="s">
        <v>860</v>
      </c>
      <c r="C1429" s="174"/>
      <c r="D1429" s="15">
        <v>1</v>
      </c>
      <c r="E1429" s="16">
        <v>1</v>
      </c>
      <c r="F1429" s="16">
        <v>0</v>
      </c>
      <c r="G1429" s="175">
        <v>229.91470000000001</v>
      </c>
      <c r="H1429" s="175"/>
      <c r="I1429" s="175">
        <v>70.590299999999999</v>
      </c>
      <c r="J1429" s="175"/>
      <c r="K1429" s="17">
        <v>229.91470000000001</v>
      </c>
    </row>
    <row r="1430" spans="1:11" ht="15" customHeight="1">
      <c r="A1430" s="1"/>
      <c r="B1430" s="1"/>
      <c r="C1430" s="1"/>
      <c r="D1430" s="1"/>
      <c r="E1430" s="1"/>
      <c r="F1430" s="1"/>
      <c r="G1430" s="167" t="s">
        <v>265</v>
      </c>
      <c r="H1430" s="167"/>
      <c r="I1430" s="167"/>
      <c r="J1430" s="167"/>
      <c r="K1430" s="18">
        <v>229.91470000000001</v>
      </c>
    </row>
    <row r="1431" spans="1:11" ht="15" customHeight="1">
      <c r="A1431" s="7"/>
      <c r="B1431" s="7"/>
      <c r="C1431" s="7"/>
      <c r="D1431" s="7"/>
      <c r="E1431" s="7"/>
      <c r="F1431" s="7"/>
      <c r="G1431" s="170" t="s">
        <v>266</v>
      </c>
      <c r="H1431" s="170"/>
      <c r="I1431" s="170"/>
      <c r="J1431" s="170"/>
      <c r="K1431" s="17">
        <v>229.91470000000001</v>
      </c>
    </row>
    <row r="1432" spans="1:11" ht="15" customHeight="1">
      <c r="A1432" s="7"/>
      <c r="B1432" s="7"/>
      <c r="C1432" s="7"/>
      <c r="D1432" s="7"/>
      <c r="E1432" s="7"/>
      <c r="F1432" s="7"/>
      <c r="G1432" s="170" t="s">
        <v>267</v>
      </c>
      <c r="H1432" s="170"/>
      <c r="I1432" s="170"/>
      <c r="J1432" s="170"/>
      <c r="K1432" s="19">
        <v>372.88</v>
      </c>
    </row>
    <row r="1433" spans="1:11" ht="15" customHeight="1">
      <c r="A1433" s="7"/>
      <c r="B1433" s="7"/>
      <c r="C1433" s="7"/>
      <c r="D1433" s="7"/>
      <c r="E1433" s="7"/>
      <c r="F1433" s="7"/>
      <c r="G1433" s="170" t="s">
        <v>268</v>
      </c>
      <c r="H1433" s="170"/>
      <c r="I1433" s="170"/>
      <c r="J1433" s="170"/>
      <c r="K1433" s="17">
        <v>0.61660000000000004</v>
      </c>
    </row>
    <row r="1434" spans="1:11" ht="15" customHeight="1">
      <c r="A1434" s="7"/>
      <c r="B1434" s="7"/>
      <c r="C1434" s="7"/>
      <c r="D1434" s="7"/>
      <c r="E1434" s="7"/>
      <c r="F1434" s="7"/>
      <c r="G1434" s="170" t="s">
        <v>270</v>
      </c>
      <c r="H1434" s="170"/>
      <c r="I1434" s="170"/>
      <c r="J1434" s="170"/>
      <c r="K1434" s="6">
        <v>0.61660000000000004</v>
      </c>
    </row>
    <row r="1435" spans="1:11" ht="15" customHeight="1">
      <c r="A1435" s="7"/>
      <c r="B1435" s="7"/>
      <c r="C1435" s="7"/>
      <c r="D1435" s="7"/>
      <c r="E1435" s="7"/>
      <c r="F1435" s="7"/>
      <c r="G1435" s="170" t="s">
        <v>179</v>
      </c>
      <c r="H1435" s="170"/>
      <c r="I1435" s="170"/>
      <c r="J1435" s="170"/>
      <c r="K1435" s="3">
        <v>0.61</v>
      </c>
    </row>
    <row r="1436" spans="1:11" ht="9.9499999999999993" customHeight="1">
      <c r="A1436" s="7"/>
      <c r="B1436" s="7"/>
      <c r="C1436" s="7"/>
      <c r="D1436" s="7"/>
      <c r="E1436" s="7"/>
      <c r="F1436" s="7"/>
      <c r="G1436" s="178"/>
      <c r="H1436" s="178"/>
      <c r="I1436" s="178"/>
      <c r="J1436" s="178"/>
      <c r="K1436" s="178"/>
    </row>
    <row r="1437" spans="1:11" ht="20.100000000000001" customHeight="1">
      <c r="A1437" s="179" t="s">
        <v>1108</v>
      </c>
      <c r="B1437" s="179"/>
      <c r="C1437" s="179"/>
      <c r="D1437" s="179"/>
      <c r="E1437" s="179"/>
      <c r="F1437" s="179"/>
      <c r="G1437" s="179"/>
      <c r="H1437" s="179"/>
      <c r="I1437" s="179"/>
      <c r="J1437" s="179"/>
      <c r="K1437" s="179"/>
    </row>
    <row r="1438" spans="1:11" ht="12.95" customHeight="1">
      <c r="A1438" s="180" t="s">
        <v>256</v>
      </c>
      <c r="B1438" s="180"/>
      <c r="C1438" s="180"/>
      <c r="D1438" s="181" t="s">
        <v>257</v>
      </c>
      <c r="E1438" s="176" t="s">
        <v>258</v>
      </c>
      <c r="F1438" s="176"/>
      <c r="G1438" s="176" t="s">
        <v>259</v>
      </c>
      <c r="H1438" s="176"/>
      <c r="I1438" s="176"/>
      <c r="J1438" s="176"/>
      <c r="K1438" s="176" t="s">
        <v>260</v>
      </c>
    </row>
    <row r="1439" spans="1:11" ht="12" customHeight="1">
      <c r="A1439" s="180"/>
      <c r="B1439" s="180"/>
      <c r="C1439" s="180"/>
      <c r="D1439" s="181"/>
      <c r="E1439" s="8" t="s">
        <v>261</v>
      </c>
      <c r="F1439" s="8" t="s">
        <v>262</v>
      </c>
      <c r="G1439" s="169" t="s">
        <v>261</v>
      </c>
      <c r="H1439" s="169"/>
      <c r="I1439" s="169" t="s">
        <v>262</v>
      </c>
      <c r="J1439" s="169"/>
      <c r="K1439" s="176"/>
    </row>
    <row r="1440" spans="1:11" ht="15" customHeight="1">
      <c r="A1440" s="4" t="s">
        <v>389</v>
      </c>
      <c r="B1440" s="174" t="s">
        <v>390</v>
      </c>
      <c r="C1440" s="174"/>
      <c r="D1440" s="15">
        <v>1</v>
      </c>
      <c r="E1440" s="16">
        <v>1</v>
      </c>
      <c r="F1440" s="16">
        <v>0</v>
      </c>
      <c r="G1440" s="175">
        <v>131.2749</v>
      </c>
      <c r="H1440" s="175"/>
      <c r="I1440" s="175">
        <v>54.341000000000001</v>
      </c>
      <c r="J1440" s="175"/>
      <c r="K1440" s="17">
        <v>131.2749</v>
      </c>
    </row>
    <row r="1441" spans="1:11" ht="15" customHeight="1">
      <c r="A1441" s="1"/>
      <c r="B1441" s="1"/>
      <c r="C1441" s="1"/>
      <c r="D1441" s="1"/>
      <c r="E1441" s="1"/>
      <c r="F1441" s="1"/>
      <c r="G1441" s="167" t="s">
        <v>265</v>
      </c>
      <c r="H1441" s="167"/>
      <c r="I1441" s="167"/>
      <c r="J1441" s="167"/>
      <c r="K1441" s="18">
        <v>131.2749</v>
      </c>
    </row>
    <row r="1442" spans="1:11" ht="15" customHeight="1">
      <c r="A1442" s="7"/>
      <c r="B1442" s="7"/>
      <c r="C1442" s="7"/>
      <c r="D1442" s="7"/>
      <c r="E1442" s="7"/>
      <c r="F1442" s="7"/>
      <c r="G1442" s="170" t="s">
        <v>266</v>
      </c>
      <c r="H1442" s="170"/>
      <c r="I1442" s="170"/>
      <c r="J1442" s="170"/>
      <c r="K1442" s="17">
        <v>131.2749</v>
      </c>
    </row>
    <row r="1443" spans="1:11" ht="15" customHeight="1">
      <c r="A1443" s="7"/>
      <c r="B1443" s="7"/>
      <c r="C1443" s="7"/>
      <c r="D1443" s="7"/>
      <c r="E1443" s="7"/>
      <c r="F1443" s="7"/>
      <c r="G1443" s="170" t="s">
        <v>267</v>
      </c>
      <c r="H1443" s="170"/>
      <c r="I1443" s="170"/>
      <c r="J1443" s="170"/>
      <c r="K1443" s="19">
        <v>83.66</v>
      </c>
    </row>
    <row r="1444" spans="1:11" ht="15" customHeight="1">
      <c r="A1444" s="7"/>
      <c r="B1444" s="7"/>
      <c r="C1444" s="7"/>
      <c r="D1444" s="7"/>
      <c r="E1444" s="7"/>
      <c r="F1444" s="7"/>
      <c r="G1444" s="170" t="s">
        <v>268</v>
      </c>
      <c r="H1444" s="170"/>
      <c r="I1444" s="170"/>
      <c r="J1444" s="170"/>
      <c r="K1444" s="17">
        <v>1.5690999999999999</v>
      </c>
    </row>
    <row r="1445" spans="1:11" ht="15" customHeight="1">
      <c r="A1445" s="7"/>
      <c r="B1445" s="7"/>
      <c r="C1445" s="7"/>
      <c r="D1445" s="7"/>
      <c r="E1445" s="7"/>
      <c r="F1445" s="7"/>
      <c r="G1445" s="170" t="s">
        <v>269</v>
      </c>
      <c r="H1445" s="170"/>
      <c r="I1445" s="170"/>
      <c r="J1445" s="170"/>
      <c r="K1445" s="17">
        <v>2.1299999999999999E-2</v>
      </c>
    </row>
    <row r="1446" spans="1:11" ht="15" customHeight="1">
      <c r="A1446" s="7"/>
      <c r="B1446" s="7"/>
      <c r="C1446" s="7"/>
      <c r="D1446" s="7"/>
      <c r="E1446" s="7"/>
      <c r="F1446" s="7"/>
      <c r="G1446" s="170" t="s">
        <v>270</v>
      </c>
      <c r="H1446" s="170"/>
      <c r="I1446" s="170"/>
      <c r="J1446" s="170"/>
      <c r="K1446" s="6">
        <v>1.5904</v>
      </c>
    </row>
    <row r="1447" spans="1:11" ht="15" customHeight="1">
      <c r="A1447" s="7"/>
      <c r="B1447" s="7"/>
      <c r="C1447" s="7"/>
      <c r="D1447" s="7"/>
      <c r="E1447" s="7"/>
      <c r="F1447" s="7"/>
      <c r="G1447" s="170" t="s">
        <v>179</v>
      </c>
      <c r="H1447" s="170"/>
      <c r="I1447" s="170"/>
      <c r="J1447" s="170"/>
      <c r="K1447" s="3">
        <v>1.59</v>
      </c>
    </row>
    <row r="1448" spans="1:11" ht="9.9499999999999993" customHeight="1">
      <c r="A1448" s="7"/>
      <c r="B1448" s="7"/>
      <c r="C1448" s="7"/>
      <c r="D1448" s="7"/>
      <c r="E1448" s="7"/>
      <c r="F1448" s="7"/>
      <c r="G1448" s="178"/>
      <c r="H1448" s="178"/>
      <c r="I1448" s="178"/>
      <c r="J1448" s="178"/>
      <c r="K1448" s="178"/>
    </row>
    <row r="1449" spans="1:11" ht="20.100000000000001" customHeight="1">
      <c r="A1449" s="179" t="s">
        <v>1109</v>
      </c>
      <c r="B1449" s="179"/>
      <c r="C1449" s="179"/>
      <c r="D1449" s="179"/>
      <c r="E1449" s="179"/>
      <c r="F1449" s="179"/>
      <c r="G1449" s="179"/>
      <c r="H1449" s="179"/>
      <c r="I1449" s="179"/>
      <c r="J1449" s="179"/>
      <c r="K1449" s="179"/>
    </row>
    <row r="1450" spans="1:11" ht="12.95" customHeight="1">
      <c r="A1450" s="180" t="s">
        <v>256</v>
      </c>
      <c r="B1450" s="180"/>
      <c r="C1450" s="180"/>
      <c r="D1450" s="181" t="s">
        <v>257</v>
      </c>
      <c r="E1450" s="176" t="s">
        <v>258</v>
      </c>
      <c r="F1450" s="176"/>
      <c r="G1450" s="176" t="s">
        <v>259</v>
      </c>
      <c r="H1450" s="176"/>
      <c r="I1450" s="176"/>
      <c r="J1450" s="176"/>
      <c r="K1450" s="176" t="s">
        <v>260</v>
      </c>
    </row>
    <row r="1451" spans="1:11" ht="12" customHeight="1">
      <c r="A1451" s="180"/>
      <c r="B1451" s="180"/>
      <c r="C1451" s="180"/>
      <c r="D1451" s="181"/>
      <c r="E1451" s="8" t="s">
        <v>261</v>
      </c>
      <c r="F1451" s="8" t="s">
        <v>262</v>
      </c>
      <c r="G1451" s="169" t="s">
        <v>261</v>
      </c>
      <c r="H1451" s="169"/>
      <c r="I1451" s="169" t="s">
        <v>262</v>
      </c>
      <c r="J1451" s="169"/>
      <c r="K1451" s="176"/>
    </row>
    <row r="1452" spans="1:11" ht="15" customHeight="1">
      <c r="A1452" s="4" t="s">
        <v>389</v>
      </c>
      <c r="B1452" s="174" t="s">
        <v>390</v>
      </c>
      <c r="C1452" s="174"/>
      <c r="D1452" s="15">
        <v>1</v>
      </c>
      <c r="E1452" s="16">
        <v>1</v>
      </c>
      <c r="F1452" s="16">
        <v>0</v>
      </c>
      <c r="G1452" s="175">
        <v>131.2749</v>
      </c>
      <c r="H1452" s="175"/>
      <c r="I1452" s="175">
        <v>54.341000000000001</v>
      </c>
      <c r="J1452" s="175"/>
      <c r="K1452" s="17">
        <v>131.2749</v>
      </c>
    </row>
    <row r="1453" spans="1:11" ht="15" customHeight="1">
      <c r="A1453" s="1"/>
      <c r="B1453" s="1"/>
      <c r="C1453" s="1"/>
      <c r="D1453" s="1"/>
      <c r="E1453" s="1"/>
      <c r="F1453" s="1"/>
      <c r="G1453" s="167" t="s">
        <v>265</v>
      </c>
      <c r="H1453" s="167"/>
      <c r="I1453" s="167"/>
      <c r="J1453" s="167"/>
      <c r="K1453" s="18">
        <v>131.2749</v>
      </c>
    </row>
    <row r="1454" spans="1:11" ht="15" customHeight="1">
      <c r="A1454" s="7"/>
      <c r="B1454" s="7"/>
      <c r="C1454" s="7"/>
      <c r="D1454" s="7"/>
      <c r="E1454" s="7"/>
      <c r="F1454" s="7"/>
      <c r="G1454" s="170" t="s">
        <v>266</v>
      </c>
      <c r="H1454" s="170"/>
      <c r="I1454" s="170"/>
      <c r="J1454" s="170"/>
      <c r="K1454" s="17">
        <v>131.2749</v>
      </c>
    </row>
    <row r="1455" spans="1:11" ht="15" customHeight="1">
      <c r="A1455" s="7"/>
      <c r="B1455" s="7"/>
      <c r="C1455" s="7"/>
      <c r="D1455" s="7"/>
      <c r="E1455" s="7"/>
      <c r="F1455" s="7"/>
      <c r="G1455" s="170" t="s">
        <v>267</v>
      </c>
      <c r="H1455" s="170"/>
      <c r="I1455" s="170"/>
      <c r="J1455" s="170"/>
      <c r="K1455" s="19">
        <v>104.58</v>
      </c>
    </row>
    <row r="1456" spans="1:11" ht="15" customHeight="1">
      <c r="A1456" s="7"/>
      <c r="B1456" s="7"/>
      <c r="C1456" s="7"/>
      <c r="D1456" s="7"/>
      <c r="E1456" s="7"/>
      <c r="F1456" s="7"/>
      <c r="G1456" s="170" t="s">
        <v>268</v>
      </c>
      <c r="H1456" s="170"/>
      <c r="I1456" s="170"/>
      <c r="J1456" s="170"/>
      <c r="K1456" s="17">
        <v>1.2553000000000001</v>
      </c>
    </row>
    <row r="1457" spans="1:11" ht="15" customHeight="1">
      <c r="A1457" s="7"/>
      <c r="B1457" s="7"/>
      <c r="C1457" s="7"/>
      <c r="D1457" s="7"/>
      <c r="E1457" s="7"/>
      <c r="F1457" s="7"/>
      <c r="G1457" s="170" t="s">
        <v>269</v>
      </c>
      <c r="H1457" s="170"/>
      <c r="I1457" s="170"/>
      <c r="J1457" s="170"/>
      <c r="K1457" s="17">
        <v>1.7100000000000001E-2</v>
      </c>
    </row>
    <row r="1458" spans="1:11" ht="15" customHeight="1">
      <c r="A1458" s="7"/>
      <c r="B1458" s="7"/>
      <c r="C1458" s="7"/>
      <c r="D1458" s="7"/>
      <c r="E1458" s="7"/>
      <c r="F1458" s="7"/>
      <c r="G1458" s="170" t="s">
        <v>270</v>
      </c>
      <c r="H1458" s="170"/>
      <c r="I1458" s="170"/>
      <c r="J1458" s="170"/>
      <c r="K1458" s="6">
        <v>1.2724</v>
      </c>
    </row>
    <row r="1459" spans="1:11" ht="15" customHeight="1">
      <c r="A1459" s="7"/>
      <c r="B1459" s="7"/>
      <c r="C1459" s="7"/>
      <c r="D1459" s="7"/>
      <c r="E1459" s="7"/>
      <c r="F1459" s="7"/>
      <c r="G1459" s="170" t="s">
        <v>179</v>
      </c>
      <c r="H1459" s="170"/>
      <c r="I1459" s="170"/>
      <c r="J1459" s="170"/>
      <c r="K1459" s="3">
        <v>1.27</v>
      </c>
    </row>
    <row r="1460" spans="1:11" ht="9.9499999999999993" customHeight="1">
      <c r="A1460" s="7"/>
      <c r="B1460" s="7"/>
      <c r="C1460" s="7"/>
      <c r="D1460" s="7"/>
      <c r="E1460" s="7"/>
      <c r="F1460" s="7"/>
      <c r="G1460" s="178"/>
      <c r="H1460" s="178"/>
      <c r="I1460" s="178"/>
      <c r="J1460" s="178"/>
      <c r="K1460" s="178"/>
    </row>
    <row r="1461" spans="1:11" ht="20.100000000000001" customHeight="1">
      <c r="A1461" s="179" t="s">
        <v>1110</v>
      </c>
      <c r="B1461" s="179"/>
      <c r="C1461" s="179"/>
      <c r="D1461" s="179"/>
      <c r="E1461" s="179"/>
      <c r="F1461" s="179"/>
      <c r="G1461" s="179"/>
      <c r="H1461" s="179"/>
      <c r="I1461" s="179"/>
      <c r="J1461" s="179"/>
      <c r="K1461" s="179"/>
    </row>
    <row r="1462" spans="1:11" ht="12.95" customHeight="1">
      <c r="A1462" s="180" t="s">
        <v>256</v>
      </c>
      <c r="B1462" s="180"/>
      <c r="C1462" s="180"/>
      <c r="D1462" s="181" t="s">
        <v>257</v>
      </c>
      <c r="E1462" s="176" t="s">
        <v>258</v>
      </c>
      <c r="F1462" s="176"/>
      <c r="G1462" s="176" t="s">
        <v>259</v>
      </c>
      <c r="H1462" s="176"/>
      <c r="I1462" s="176"/>
      <c r="J1462" s="176"/>
      <c r="K1462" s="176" t="s">
        <v>260</v>
      </c>
    </row>
    <row r="1463" spans="1:11" ht="12" customHeight="1">
      <c r="A1463" s="180"/>
      <c r="B1463" s="180"/>
      <c r="C1463" s="180"/>
      <c r="D1463" s="181"/>
      <c r="E1463" s="8" t="s">
        <v>261</v>
      </c>
      <c r="F1463" s="8" t="s">
        <v>262</v>
      </c>
      <c r="G1463" s="169" t="s">
        <v>261</v>
      </c>
      <c r="H1463" s="169"/>
      <c r="I1463" s="169" t="s">
        <v>262</v>
      </c>
      <c r="J1463" s="169"/>
      <c r="K1463" s="176"/>
    </row>
    <row r="1464" spans="1:11" ht="15" customHeight="1">
      <c r="A1464" s="4" t="s">
        <v>389</v>
      </c>
      <c r="B1464" s="174" t="s">
        <v>390</v>
      </c>
      <c r="C1464" s="174"/>
      <c r="D1464" s="15">
        <v>1</v>
      </c>
      <c r="E1464" s="16">
        <v>1</v>
      </c>
      <c r="F1464" s="16">
        <v>0</v>
      </c>
      <c r="G1464" s="175">
        <v>131.2749</v>
      </c>
      <c r="H1464" s="175"/>
      <c r="I1464" s="175">
        <v>54.341000000000001</v>
      </c>
      <c r="J1464" s="175"/>
      <c r="K1464" s="17">
        <v>131.2749</v>
      </c>
    </row>
    <row r="1465" spans="1:11" ht="15" customHeight="1">
      <c r="A1465" s="1"/>
      <c r="B1465" s="1"/>
      <c r="C1465" s="1"/>
      <c r="D1465" s="1"/>
      <c r="E1465" s="1"/>
      <c r="F1465" s="1"/>
      <c r="G1465" s="167" t="s">
        <v>265</v>
      </c>
      <c r="H1465" s="167"/>
      <c r="I1465" s="167"/>
      <c r="J1465" s="167"/>
      <c r="K1465" s="18">
        <v>131.2749</v>
      </c>
    </row>
    <row r="1466" spans="1:11" ht="15" customHeight="1">
      <c r="A1466" s="7"/>
      <c r="B1466" s="7"/>
      <c r="C1466" s="7"/>
      <c r="D1466" s="7"/>
      <c r="E1466" s="7"/>
      <c r="F1466" s="7"/>
      <c r="G1466" s="170" t="s">
        <v>266</v>
      </c>
      <c r="H1466" s="170"/>
      <c r="I1466" s="170"/>
      <c r="J1466" s="170"/>
      <c r="K1466" s="17">
        <v>131.2749</v>
      </c>
    </row>
    <row r="1467" spans="1:11" ht="15" customHeight="1">
      <c r="A1467" s="7"/>
      <c r="B1467" s="7"/>
      <c r="C1467" s="7"/>
      <c r="D1467" s="7"/>
      <c r="E1467" s="7"/>
      <c r="F1467" s="7"/>
      <c r="G1467" s="170" t="s">
        <v>267</v>
      </c>
      <c r="H1467" s="170"/>
      <c r="I1467" s="170"/>
      <c r="J1467" s="170"/>
      <c r="K1467" s="19">
        <v>125.5</v>
      </c>
    </row>
    <row r="1468" spans="1:11" ht="15" customHeight="1">
      <c r="A1468" s="7"/>
      <c r="B1468" s="7"/>
      <c r="C1468" s="7"/>
      <c r="D1468" s="7"/>
      <c r="E1468" s="7"/>
      <c r="F1468" s="7"/>
      <c r="G1468" s="170" t="s">
        <v>268</v>
      </c>
      <c r="H1468" s="170"/>
      <c r="I1468" s="170"/>
      <c r="J1468" s="170"/>
      <c r="K1468" s="17">
        <v>1.046</v>
      </c>
    </row>
    <row r="1469" spans="1:11" ht="15" customHeight="1">
      <c r="A1469" s="7"/>
      <c r="B1469" s="7"/>
      <c r="C1469" s="7"/>
      <c r="D1469" s="7"/>
      <c r="E1469" s="7"/>
      <c r="F1469" s="7"/>
      <c r="G1469" s="170" t="s">
        <v>270</v>
      </c>
      <c r="H1469" s="170"/>
      <c r="I1469" s="170"/>
      <c r="J1469" s="170"/>
      <c r="K1469" s="6">
        <v>1.046</v>
      </c>
    </row>
    <row r="1470" spans="1:11" ht="15" customHeight="1">
      <c r="A1470" s="7"/>
      <c r="B1470" s="7"/>
      <c r="C1470" s="7"/>
      <c r="D1470" s="7"/>
      <c r="E1470" s="7"/>
      <c r="F1470" s="7"/>
      <c r="G1470" s="170" t="s">
        <v>179</v>
      </c>
      <c r="H1470" s="170"/>
      <c r="I1470" s="170"/>
      <c r="J1470" s="170"/>
      <c r="K1470" s="3">
        <v>1.04</v>
      </c>
    </row>
    <row r="1471" spans="1:11" ht="9.9499999999999993" customHeight="1">
      <c r="A1471" s="7"/>
      <c r="B1471" s="7"/>
      <c r="C1471" s="7"/>
      <c r="D1471" s="7"/>
      <c r="E1471" s="7"/>
      <c r="F1471" s="7"/>
      <c r="G1471" s="178"/>
      <c r="H1471" s="178"/>
      <c r="I1471" s="178"/>
      <c r="J1471" s="178"/>
      <c r="K1471" s="178"/>
    </row>
    <row r="1472" spans="1:11" ht="20.100000000000001" customHeight="1">
      <c r="A1472" s="179" t="s">
        <v>1111</v>
      </c>
      <c r="B1472" s="179"/>
      <c r="C1472" s="179"/>
      <c r="D1472" s="179"/>
      <c r="E1472" s="179"/>
      <c r="F1472" s="179"/>
      <c r="G1472" s="179"/>
      <c r="H1472" s="179"/>
      <c r="I1472" s="179"/>
      <c r="J1472" s="179"/>
      <c r="K1472" s="179"/>
    </row>
    <row r="1473" spans="1:11" ht="12.95" customHeight="1">
      <c r="A1473" s="180" t="s">
        <v>256</v>
      </c>
      <c r="B1473" s="180"/>
      <c r="C1473" s="180"/>
      <c r="D1473" s="181" t="s">
        <v>257</v>
      </c>
      <c r="E1473" s="176" t="s">
        <v>258</v>
      </c>
      <c r="F1473" s="176"/>
      <c r="G1473" s="176" t="s">
        <v>259</v>
      </c>
      <c r="H1473" s="176"/>
      <c r="I1473" s="176"/>
      <c r="J1473" s="176"/>
      <c r="K1473" s="176" t="s">
        <v>260</v>
      </c>
    </row>
    <row r="1474" spans="1:11" ht="12" customHeight="1">
      <c r="A1474" s="180"/>
      <c r="B1474" s="180"/>
      <c r="C1474" s="180"/>
      <c r="D1474" s="181"/>
      <c r="E1474" s="8" t="s">
        <v>261</v>
      </c>
      <c r="F1474" s="8" t="s">
        <v>262</v>
      </c>
      <c r="G1474" s="169" t="s">
        <v>261</v>
      </c>
      <c r="H1474" s="169"/>
      <c r="I1474" s="169" t="s">
        <v>262</v>
      </c>
      <c r="J1474" s="169"/>
      <c r="K1474" s="176"/>
    </row>
    <row r="1475" spans="1:11" ht="15" customHeight="1">
      <c r="A1475" s="4" t="s">
        <v>1112</v>
      </c>
      <c r="B1475" s="174" t="s">
        <v>1113</v>
      </c>
      <c r="C1475" s="174"/>
      <c r="D1475" s="15">
        <v>1</v>
      </c>
      <c r="E1475" s="16">
        <v>1</v>
      </c>
      <c r="F1475" s="16">
        <v>0</v>
      </c>
      <c r="G1475" s="175">
        <v>159.48339999999999</v>
      </c>
      <c r="H1475" s="175"/>
      <c r="I1475" s="175">
        <v>63.981999999999999</v>
      </c>
      <c r="J1475" s="175"/>
      <c r="K1475" s="17">
        <v>159.48339999999999</v>
      </c>
    </row>
    <row r="1476" spans="1:11" ht="15" customHeight="1">
      <c r="A1476" s="1"/>
      <c r="B1476" s="1"/>
      <c r="C1476" s="1"/>
      <c r="D1476" s="1"/>
      <c r="E1476" s="1"/>
      <c r="F1476" s="1"/>
      <c r="G1476" s="167" t="s">
        <v>265</v>
      </c>
      <c r="H1476" s="167"/>
      <c r="I1476" s="167"/>
      <c r="J1476" s="167"/>
      <c r="K1476" s="18">
        <v>159.48339999999999</v>
      </c>
    </row>
    <row r="1477" spans="1:11" ht="15" customHeight="1">
      <c r="A1477" s="7"/>
      <c r="B1477" s="7"/>
      <c r="C1477" s="7"/>
      <c r="D1477" s="7"/>
      <c r="E1477" s="7"/>
      <c r="F1477" s="7"/>
      <c r="G1477" s="170" t="s">
        <v>266</v>
      </c>
      <c r="H1477" s="170"/>
      <c r="I1477" s="170"/>
      <c r="J1477" s="170"/>
      <c r="K1477" s="17">
        <v>159.48339999999999</v>
      </c>
    </row>
    <row r="1478" spans="1:11" ht="15" customHeight="1">
      <c r="A1478" s="7"/>
      <c r="B1478" s="7"/>
      <c r="C1478" s="7"/>
      <c r="D1478" s="7"/>
      <c r="E1478" s="7"/>
      <c r="F1478" s="7"/>
      <c r="G1478" s="170" t="s">
        <v>267</v>
      </c>
      <c r="H1478" s="170"/>
      <c r="I1478" s="170"/>
      <c r="J1478" s="170"/>
      <c r="K1478" s="19">
        <v>200.86</v>
      </c>
    </row>
    <row r="1479" spans="1:11" ht="15" customHeight="1">
      <c r="A1479" s="7"/>
      <c r="B1479" s="7"/>
      <c r="C1479" s="7"/>
      <c r="D1479" s="7"/>
      <c r="E1479" s="7"/>
      <c r="F1479" s="7"/>
      <c r="G1479" s="170" t="s">
        <v>268</v>
      </c>
      <c r="H1479" s="170"/>
      <c r="I1479" s="170"/>
      <c r="J1479" s="170"/>
      <c r="K1479" s="17">
        <v>0.79400000000000004</v>
      </c>
    </row>
    <row r="1480" spans="1:11" ht="15" customHeight="1">
      <c r="A1480" s="7"/>
      <c r="B1480" s="7"/>
      <c r="C1480" s="7"/>
      <c r="D1480" s="7"/>
      <c r="E1480" s="7"/>
      <c r="F1480" s="7"/>
      <c r="G1480" s="170" t="s">
        <v>269</v>
      </c>
      <c r="H1480" s="170"/>
      <c r="I1480" s="170"/>
      <c r="J1480" s="170"/>
      <c r="K1480" s="17">
        <v>1.0800000000000001E-2</v>
      </c>
    </row>
    <row r="1481" spans="1:11" ht="15" customHeight="1">
      <c r="A1481" s="7"/>
      <c r="B1481" s="7"/>
      <c r="C1481" s="7"/>
      <c r="D1481" s="7"/>
      <c r="E1481" s="7"/>
      <c r="F1481" s="7"/>
      <c r="G1481" s="170" t="s">
        <v>270</v>
      </c>
      <c r="H1481" s="170"/>
      <c r="I1481" s="170"/>
      <c r="J1481" s="170"/>
      <c r="K1481" s="6">
        <v>0.80479999999999996</v>
      </c>
    </row>
    <row r="1482" spans="1:11" ht="15" customHeight="1">
      <c r="A1482" s="7"/>
      <c r="B1482" s="7"/>
      <c r="C1482" s="7"/>
      <c r="D1482" s="7"/>
      <c r="E1482" s="7"/>
      <c r="F1482" s="7"/>
      <c r="G1482" s="170" t="s">
        <v>179</v>
      </c>
      <c r="H1482" s="170"/>
      <c r="I1482" s="170"/>
      <c r="J1482" s="170"/>
      <c r="K1482" s="3">
        <v>0.8</v>
      </c>
    </row>
    <row r="1483" spans="1:11" ht="9.9499999999999993" customHeight="1">
      <c r="A1483" s="7"/>
      <c r="B1483" s="7"/>
      <c r="C1483" s="7"/>
      <c r="D1483" s="7"/>
      <c r="E1483" s="7"/>
      <c r="F1483" s="7"/>
      <c r="G1483" s="178"/>
      <c r="H1483" s="178"/>
      <c r="I1483" s="178"/>
      <c r="J1483" s="178"/>
      <c r="K1483" s="178"/>
    </row>
    <row r="1484" spans="1:11" ht="20.100000000000001" customHeight="1">
      <c r="A1484" s="179" t="s">
        <v>1114</v>
      </c>
      <c r="B1484" s="179"/>
      <c r="C1484" s="179"/>
      <c r="D1484" s="179"/>
      <c r="E1484" s="179"/>
      <c r="F1484" s="179"/>
      <c r="G1484" s="179"/>
      <c r="H1484" s="179"/>
      <c r="I1484" s="179"/>
      <c r="J1484" s="179"/>
      <c r="K1484" s="179"/>
    </row>
    <row r="1485" spans="1:11" ht="12.95" customHeight="1">
      <c r="A1485" s="180" t="s">
        <v>256</v>
      </c>
      <c r="B1485" s="180"/>
      <c r="C1485" s="180"/>
      <c r="D1485" s="181" t="s">
        <v>257</v>
      </c>
      <c r="E1485" s="176" t="s">
        <v>258</v>
      </c>
      <c r="F1485" s="176"/>
      <c r="G1485" s="176" t="s">
        <v>259</v>
      </c>
      <c r="H1485" s="176"/>
      <c r="I1485" s="176"/>
      <c r="J1485" s="176"/>
      <c r="K1485" s="176" t="s">
        <v>260</v>
      </c>
    </row>
    <row r="1486" spans="1:11" ht="12" customHeight="1">
      <c r="A1486" s="180"/>
      <c r="B1486" s="180"/>
      <c r="C1486" s="180"/>
      <c r="D1486" s="181"/>
      <c r="E1486" s="8" t="s">
        <v>261</v>
      </c>
      <c r="F1486" s="8" t="s">
        <v>262</v>
      </c>
      <c r="G1486" s="169" t="s">
        <v>261</v>
      </c>
      <c r="H1486" s="169"/>
      <c r="I1486" s="169" t="s">
        <v>262</v>
      </c>
      <c r="J1486" s="169"/>
      <c r="K1486" s="176"/>
    </row>
    <row r="1487" spans="1:11" ht="15" customHeight="1">
      <c r="A1487" s="4" t="s">
        <v>1112</v>
      </c>
      <c r="B1487" s="174" t="s">
        <v>1113</v>
      </c>
      <c r="C1487" s="174"/>
      <c r="D1487" s="15">
        <v>1</v>
      </c>
      <c r="E1487" s="16">
        <v>1</v>
      </c>
      <c r="F1487" s="16">
        <v>0</v>
      </c>
      <c r="G1487" s="175">
        <v>159.48339999999999</v>
      </c>
      <c r="H1487" s="175"/>
      <c r="I1487" s="175">
        <v>63.981999999999999</v>
      </c>
      <c r="J1487" s="175"/>
      <c r="K1487" s="17">
        <v>159.48339999999999</v>
      </c>
    </row>
    <row r="1488" spans="1:11" ht="15" customHeight="1">
      <c r="A1488" s="1"/>
      <c r="B1488" s="1"/>
      <c r="C1488" s="1"/>
      <c r="D1488" s="1"/>
      <c r="E1488" s="1"/>
      <c r="F1488" s="1"/>
      <c r="G1488" s="167" t="s">
        <v>265</v>
      </c>
      <c r="H1488" s="167"/>
      <c r="I1488" s="167"/>
      <c r="J1488" s="167"/>
      <c r="K1488" s="18">
        <v>159.48339999999999</v>
      </c>
    </row>
    <row r="1489" spans="1:11" ht="15" customHeight="1">
      <c r="A1489" s="7"/>
      <c r="B1489" s="7"/>
      <c r="C1489" s="7"/>
      <c r="D1489" s="7"/>
      <c r="E1489" s="7"/>
      <c r="F1489" s="7"/>
      <c r="G1489" s="170" t="s">
        <v>266</v>
      </c>
      <c r="H1489" s="170"/>
      <c r="I1489" s="170"/>
      <c r="J1489" s="170"/>
      <c r="K1489" s="17">
        <v>159.48339999999999</v>
      </c>
    </row>
    <row r="1490" spans="1:11" ht="15" customHeight="1">
      <c r="A1490" s="7"/>
      <c r="B1490" s="7"/>
      <c r="C1490" s="7"/>
      <c r="D1490" s="7"/>
      <c r="E1490" s="7"/>
      <c r="F1490" s="7"/>
      <c r="G1490" s="170" t="s">
        <v>267</v>
      </c>
      <c r="H1490" s="170"/>
      <c r="I1490" s="170"/>
      <c r="J1490" s="170"/>
      <c r="K1490" s="19">
        <v>241.03</v>
      </c>
    </row>
    <row r="1491" spans="1:11" ht="15" customHeight="1">
      <c r="A1491" s="7"/>
      <c r="B1491" s="7"/>
      <c r="C1491" s="7"/>
      <c r="D1491" s="7"/>
      <c r="E1491" s="7"/>
      <c r="F1491" s="7"/>
      <c r="G1491" s="170" t="s">
        <v>268</v>
      </c>
      <c r="H1491" s="170"/>
      <c r="I1491" s="170"/>
      <c r="J1491" s="170"/>
      <c r="K1491" s="17">
        <v>0.66169999999999995</v>
      </c>
    </row>
    <row r="1492" spans="1:11" ht="15" customHeight="1">
      <c r="A1492" s="7"/>
      <c r="B1492" s="7"/>
      <c r="C1492" s="7"/>
      <c r="D1492" s="7"/>
      <c r="E1492" s="7"/>
      <c r="F1492" s="7"/>
      <c r="G1492" s="170" t="s">
        <v>270</v>
      </c>
      <c r="H1492" s="170"/>
      <c r="I1492" s="170"/>
      <c r="J1492" s="170"/>
      <c r="K1492" s="6">
        <v>0.66169999999999995</v>
      </c>
    </row>
    <row r="1493" spans="1:11" ht="15" customHeight="1">
      <c r="A1493" s="7"/>
      <c r="B1493" s="7"/>
      <c r="C1493" s="7"/>
      <c r="D1493" s="7"/>
      <c r="E1493" s="7"/>
      <c r="F1493" s="7"/>
      <c r="G1493" s="170" t="s">
        <v>179</v>
      </c>
      <c r="H1493" s="170"/>
      <c r="I1493" s="170"/>
      <c r="J1493" s="170"/>
      <c r="K1493" s="3">
        <v>0.66</v>
      </c>
    </row>
    <row r="1494" spans="1:11" ht="9.9499999999999993" customHeight="1">
      <c r="A1494" s="7"/>
      <c r="B1494" s="7"/>
      <c r="C1494" s="7"/>
      <c r="D1494" s="7"/>
      <c r="E1494" s="7"/>
      <c r="F1494" s="7"/>
      <c r="G1494" s="178"/>
      <c r="H1494" s="178"/>
      <c r="I1494" s="178"/>
      <c r="J1494" s="178"/>
      <c r="K1494" s="178"/>
    </row>
    <row r="1495" spans="1:11" ht="20.100000000000001" customHeight="1">
      <c r="A1495" s="179" t="s">
        <v>1115</v>
      </c>
      <c r="B1495" s="179"/>
      <c r="C1495" s="179"/>
      <c r="D1495" s="179"/>
      <c r="E1495" s="179"/>
      <c r="F1495" s="179"/>
      <c r="G1495" s="179"/>
      <c r="H1495" s="179"/>
      <c r="I1495" s="179"/>
      <c r="J1495" s="179"/>
      <c r="K1495" s="179"/>
    </row>
    <row r="1496" spans="1:11" ht="12.95" customHeight="1">
      <c r="A1496" s="180" t="s">
        <v>256</v>
      </c>
      <c r="B1496" s="180"/>
      <c r="C1496" s="180"/>
      <c r="D1496" s="181" t="s">
        <v>257</v>
      </c>
      <c r="E1496" s="176" t="s">
        <v>258</v>
      </c>
      <c r="F1496" s="176"/>
      <c r="G1496" s="176" t="s">
        <v>259</v>
      </c>
      <c r="H1496" s="176"/>
      <c r="I1496" s="176"/>
      <c r="J1496" s="176"/>
      <c r="K1496" s="176" t="s">
        <v>260</v>
      </c>
    </row>
    <row r="1497" spans="1:11" ht="12" customHeight="1">
      <c r="A1497" s="180"/>
      <c r="B1497" s="180"/>
      <c r="C1497" s="180"/>
      <c r="D1497" s="181"/>
      <c r="E1497" s="8" t="s">
        <v>261</v>
      </c>
      <c r="F1497" s="8" t="s">
        <v>262</v>
      </c>
      <c r="G1497" s="169" t="s">
        <v>261</v>
      </c>
      <c r="H1497" s="169"/>
      <c r="I1497" s="169" t="s">
        <v>262</v>
      </c>
      <c r="J1497" s="169"/>
      <c r="K1497" s="176"/>
    </row>
    <row r="1498" spans="1:11" ht="15.95" customHeight="1">
      <c r="A1498" s="4" t="s">
        <v>1116</v>
      </c>
      <c r="B1498" s="174" t="s">
        <v>1117</v>
      </c>
      <c r="C1498" s="174"/>
      <c r="D1498" s="15">
        <v>1</v>
      </c>
      <c r="E1498" s="16">
        <v>1</v>
      </c>
      <c r="F1498" s="16">
        <v>0</v>
      </c>
      <c r="G1498" s="175">
        <v>358.69560000000001</v>
      </c>
      <c r="H1498" s="175"/>
      <c r="I1498" s="175">
        <v>114.9731</v>
      </c>
      <c r="J1498" s="175"/>
      <c r="K1498" s="17">
        <v>358.69560000000001</v>
      </c>
    </row>
    <row r="1499" spans="1:11" ht="15" customHeight="1">
      <c r="A1499" s="1"/>
      <c r="B1499" s="1"/>
      <c r="C1499" s="1"/>
      <c r="D1499" s="1"/>
      <c r="E1499" s="1"/>
      <c r="F1499" s="1"/>
      <c r="G1499" s="167" t="s">
        <v>265</v>
      </c>
      <c r="H1499" s="167"/>
      <c r="I1499" s="167"/>
      <c r="J1499" s="167"/>
      <c r="K1499" s="18">
        <v>358.69560000000001</v>
      </c>
    </row>
    <row r="1500" spans="1:11" ht="15" customHeight="1">
      <c r="A1500" s="7"/>
      <c r="B1500" s="7"/>
      <c r="C1500" s="7"/>
      <c r="D1500" s="7"/>
      <c r="E1500" s="7"/>
      <c r="F1500" s="7"/>
      <c r="G1500" s="170" t="s">
        <v>266</v>
      </c>
      <c r="H1500" s="170"/>
      <c r="I1500" s="170"/>
      <c r="J1500" s="170"/>
      <c r="K1500" s="17">
        <v>358.69560000000001</v>
      </c>
    </row>
    <row r="1501" spans="1:11" ht="15" customHeight="1">
      <c r="A1501" s="7"/>
      <c r="B1501" s="7"/>
      <c r="C1501" s="7"/>
      <c r="D1501" s="7"/>
      <c r="E1501" s="7"/>
      <c r="F1501" s="7"/>
      <c r="G1501" s="170" t="s">
        <v>267</v>
      </c>
      <c r="H1501" s="170"/>
      <c r="I1501" s="170"/>
      <c r="J1501" s="170"/>
      <c r="K1501" s="19">
        <v>609.78</v>
      </c>
    </row>
    <row r="1502" spans="1:11" ht="15" customHeight="1">
      <c r="A1502" s="7"/>
      <c r="B1502" s="7"/>
      <c r="C1502" s="7"/>
      <c r="D1502" s="7"/>
      <c r="E1502" s="7"/>
      <c r="F1502" s="7"/>
      <c r="G1502" s="170" t="s">
        <v>268</v>
      </c>
      <c r="H1502" s="170"/>
      <c r="I1502" s="170"/>
      <c r="J1502" s="170"/>
      <c r="K1502" s="17">
        <v>0.58819999999999995</v>
      </c>
    </row>
    <row r="1503" spans="1:11" ht="15" customHeight="1">
      <c r="A1503" s="7"/>
      <c r="B1503" s="7"/>
      <c r="C1503" s="7"/>
      <c r="D1503" s="7"/>
      <c r="E1503" s="7"/>
      <c r="F1503" s="7"/>
      <c r="G1503" s="170" t="s">
        <v>269</v>
      </c>
      <c r="H1503" s="170"/>
      <c r="I1503" s="170"/>
      <c r="J1503" s="170"/>
      <c r="K1503" s="17">
        <v>8.0000000000000002E-3</v>
      </c>
    </row>
    <row r="1504" spans="1:11" ht="15" customHeight="1">
      <c r="A1504" s="7"/>
      <c r="B1504" s="7"/>
      <c r="C1504" s="7"/>
      <c r="D1504" s="7"/>
      <c r="E1504" s="7"/>
      <c r="F1504" s="7"/>
      <c r="G1504" s="170" t="s">
        <v>270</v>
      </c>
      <c r="H1504" s="170"/>
      <c r="I1504" s="170"/>
      <c r="J1504" s="170"/>
      <c r="K1504" s="6">
        <v>0.59619999999999995</v>
      </c>
    </row>
    <row r="1505" spans="1:11" ht="15" customHeight="1">
      <c r="A1505" s="7"/>
      <c r="B1505" s="7"/>
      <c r="C1505" s="7"/>
      <c r="D1505" s="7"/>
      <c r="E1505" s="7"/>
      <c r="F1505" s="7"/>
      <c r="G1505" s="170" t="s">
        <v>179</v>
      </c>
      <c r="H1505" s="170"/>
      <c r="I1505" s="170"/>
      <c r="J1505" s="170"/>
      <c r="K1505" s="3">
        <v>0.59</v>
      </c>
    </row>
    <row r="1506" spans="1:11" ht="9.9499999999999993" customHeight="1">
      <c r="A1506" s="7"/>
      <c r="B1506" s="7"/>
      <c r="C1506" s="7"/>
      <c r="D1506" s="7"/>
      <c r="E1506" s="7"/>
      <c r="F1506" s="7"/>
      <c r="G1506" s="178"/>
      <c r="H1506" s="178"/>
      <c r="I1506" s="178"/>
      <c r="J1506" s="178"/>
      <c r="K1506" s="178"/>
    </row>
    <row r="1507" spans="1:11" ht="20.100000000000001" customHeight="1">
      <c r="A1507" s="179" t="s">
        <v>1118</v>
      </c>
      <c r="B1507" s="179"/>
      <c r="C1507" s="179"/>
      <c r="D1507" s="179"/>
      <c r="E1507" s="179"/>
      <c r="F1507" s="179"/>
      <c r="G1507" s="179"/>
      <c r="H1507" s="179"/>
      <c r="I1507" s="179"/>
      <c r="J1507" s="179"/>
      <c r="K1507" s="179"/>
    </row>
    <row r="1508" spans="1:11" ht="12.95" customHeight="1">
      <c r="A1508" s="180" t="s">
        <v>256</v>
      </c>
      <c r="B1508" s="180"/>
      <c r="C1508" s="180"/>
      <c r="D1508" s="181" t="s">
        <v>257</v>
      </c>
      <c r="E1508" s="176" t="s">
        <v>258</v>
      </c>
      <c r="F1508" s="176"/>
      <c r="G1508" s="176" t="s">
        <v>259</v>
      </c>
      <c r="H1508" s="176"/>
      <c r="I1508" s="176"/>
      <c r="J1508" s="176"/>
      <c r="K1508" s="176" t="s">
        <v>260</v>
      </c>
    </row>
    <row r="1509" spans="1:11" ht="12" customHeight="1">
      <c r="A1509" s="180"/>
      <c r="B1509" s="180"/>
      <c r="C1509" s="180"/>
      <c r="D1509" s="181"/>
      <c r="E1509" s="8" t="s">
        <v>261</v>
      </c>
      <c r="F1509" s="8" t="s">
        <v>262</v>
      </c>
      <c r="G1509" s="169" t="s">
        <v>261</v>
      </c>
      <c r="H1509" s="169"/>
      <c r="I1509" s="169" t="s">
        <v>262</v>
      </c>
      <c r="J1509" s="169"/>
      <c r="K1509" s="176"/>
    </row>
    <row r="1510" spans="1:11" ht="15.95" customHeight="1">
      <c r="A1510" s="4" t="s">
        <v>1116</v>
      </c>
      <c r="B1510" s="174" t="s">
        <v>1117</v>
      </c>
      <c r="C1510" s="174"/>
      <c r="D1510" s="15">
        <v>1</v>
      </c>
      <c r="E1510" s="16">
        <v>1</v>
      </c>
      <c r="F1510" s="16">
        <v>0</v>
      </c>
      <c r="G1510" s="175">
        <v>358.69560000000001</v>
      </c>
      <c r="H1510" s="175"/>
      <c r="I1510" s="175">
        <v>114.9731</v>
      </c>
      <c r="J1510" s="175"/>
      <c r="K1510" s="17">
        <v>358.69560000000001</v>
      </c>
    </row>
    <row r="1511" spans="1:11" ht="15" customHeight="1">
      <c r="A1511" s="1"/>
      <c r="B1511" s="1"/>
      <c r="C1511" s="1"/>
      <c r="D1511" s="1"/>
      <c r="E1511" s="1"/>
      <c r="F1511" s="1"/>
      <c r="G1511" s="167" t="s">
        <v>265</v>
      </c>
      <c r="H1511" s="167"/>
      <c r="I1511" s="167"/>
      <c r="J1511" s="167"/>
      <c r="K1511" s="18">
        <v>358.69560000000001</v>
      </c>
    </row>
    <row r="1512" spans="1:11" ht="15" customHeight="1">
      <c r="A1512" s="7"/>
      <c r="B1512" s="7"/>
      <c r="C1512" s="7"/>
      <c r="D1512" s="7"/>
      <c r="E1512" s="7"/>
      <c r="F1512" s="7"/>
      <c r="G1512" s="170" t="s">
        <v>266</v>
      </c>
      <c r="H1512" s="170"/>
      <c r="I1512" s="170"/>
      <c r="J1512" s="170"/>
      <c r="K1512" s="17">
        <v>358.69560000000001</v>
      </c>
    </row>
    <row r="1513" spans="1:11" ht="15" customHeight="1">
      <c r="A1513" s="7"/>
      <c r="B1513" s="7"/>
      <c r="C1513" s="7"/>
      <c r="D1513" s="7"/>
      <c r="E1513" s="7"/>
      <c r="F1513" s="7"/>
      <c r="G1513" s="170" t="s">
        <v>267</v>
      </c>
      <c r="H1513" s="170"/>
      <c r="I1513" s="170"/>
      <c r="J1513" s="170"/>
      <c r="K1513" s="19">
        <v>731.74</v>
      </c>
    </row>
    <row r="1514" spans="1:11" ht="15" customHeight="1">
      <c r="A1514" s="7"/>
      <c r="B1514" s="7"/>
      <c r="C1514" s="7"/>
      <c r="D1514" s="7"/>
      <c r="E1514" s="7"/>
      <c r="F1514" s="7"/>
      <c r="G1514" s="170" t="s">
        <v>268</v>
      </c>
      <c r="H1514" s="170"/>
      <c r="I1514" s="170"/>
      <c r="J1514" s="170"/>
      <c r="K1514" s="17">
        <v>0.49020000000000002</v>
      </c>
    </row>
    <row r="1515" spans="1:11" ht="15" customHeight="1">
      <c r="A1515" s="7"/>
      <c r="B1515" s="7"/>
      <c r="C1515" s="7"/>
      <c r="D1515" s="7"/>
      <c r="E1515" s="7"/>
      <c r="F1515" s="7"/>
      <c r="G1515" s="170" t="s">
        <v>270</v>
      </c>
      <c r="H1515" s="170"/>
      <c r="I1515" s="170"/>
      <c r="J1515" s="170"/>
      <c r="K1515" s="6">
        <v>0.49020000000000002</v>
      </c>
    </row>
    <row r="1516" spans="1:11" ht="15" customHeight="1">
      <c r="A1516" s="7"/>
      <c r="B1516" s="7"/>
      <c r="C1516" s="7"/>
      <c r="D1516" s="7"/>
      <c r="E1516" s="7"/>
      <c r="F1516" s="7"/>
      <c r="G1516" s="170" t="s">
        <v>179</v>
      </c>
      <c r="H1516" s="170"/>
      <c r="I1516" s="170"/>
      <c r="J1516" s="170"/>
      <c r="K1516" s="3">
        <v>0.49</v>
      </c>
    </row>
    <row r="1517" spans="1:11" ht="9.9499999999999993" customHeight="1">
      <c r="A1517" s="7"/>
      <c r="B1517" s="7"/>
      <c r="C1517" s="7"/>
      <c r="D1517" s="7"/>
      <c r="E1517" s="7"/>
      <c r="F1517" s="7"/>
      <c r="G1517" s="178"/>
      <c r="H1517" s="178"/>
      <c r="I1517" s="178"/>
      <c r="J1517" s="178"/>
      <c r="K1517" s="178"/>
    </row>
    <row r="1518" spans="1:11" ht="20.100000000000001" customHeight="1">
      <c r="A1518" s="179" t="s">
        <v>1119</v>
      </c>
      <c r="B1518" s="179"/>
      <c r="C1518" s="179"/>
      <c r="D1518" s="179"/>
      <c r="E1518" s="179"/>
      <c r="F1518" s="179"/>
      <c r="G1518" s="179"/>
      <c r="H1518" s="179"/>
      <c r="I1518" s="179"/>
      <c r="J1518" s="179"/>
      <c r="K1518" s="179"/>
    </row>
    <row r="1519" spans="1:11" ht="15" customHeight="1">
      <c r="A1519" s="188" t="s">
        <v>579</v>
      </c>
      <c r="B1519" s="188"/>
      <c r="C1519" s="188"/>
      <c r="D1519" s="169" t="s">
        <v>3</v>
      </c>
      <c r="E1519" s="169"/>
      <c r="F1519" s="8" t="s">
        <v>4</v>
      </c>
      <c r="G1519" s="169" t="s">
        <v>173</v>
      </c>
      <c r="H1519" s="169"/>
      <c r="I1519" s="169" t="s">
        <v>174</v>
      </c>
      <c r="J1519" s="169"/>
      <c r="K1519" s="8" t="s">
        <v>175</v>
      </c>
    </row>
    <row r="1520" spans="1:11" ht="21" customHeight="1">
      <c r="A1520" s="9" t="s">
        <v>1120</v>
      </c>
      <c r="B1520" s="183" t="s">
        <v>1121</v>
      </c>
      <c r="C1520" s="183"/>
      <c r="D1520" s="184" t="s">
        <v>132</v>
      </c>
      <c r="E1520" s="184"/>
      <c r="F1520" s="9" t="s">
        <v>200</v>
      </c>
      <c r="G1520" s="185">
        <v>1</v>
      </c>
      <c r="H1520" s="185"/>
      <c r="I1520" s="186">
        <v>0.68</v>
      </c>
      <c r="J1520" s="186"/>
      <c r="K1520" s="12">
        <v>0.68</v>
      </c>
    </row>
    <row r="1521" spans="1:11" ht="21" customHeight="1">
      <c r="A1521" s="9" t="s">
        <v>584</v>
      </c>
      <c r="B1521" s="183" t="s">
        <v>585</v>
      </c>
      <c r="C1521" s="183"/>
      <c r="D1521" s="184" t="s">
        <v>132</v>
      </c>
      <c r="E1521" s="184"/>
      <c r="F1521" s="9" t="s">
        <v>200</v>
      </c>
      <c r="G1521" s="185">
        <v>1</v>
      </c>
      <c r="H1521" s="185"/>
      <c r="I1521" s="186">
        <v>1.1599999999999999</v>
      </c>
      <c r="J1521" s="186"/>
      <c r="K1521" s="12">
        <v>1.1599999999999999</v>
      </c>
    </row>
    <row r="1522" spans="1:11" ht="21" customHeight="1">
      <c r="A1522" s="9" t="s">
        <v>1122</v>
      </c>
      <c r="B1522" s="183" t="s">
        <v>1123</v>
      </c>
      <c r="C1522" s="183"/>
      <c r="D1522" s="184" t="s">
        <v>132</v>
      </c>
      <c r="E1522" s="184"/>
      <c r="F1522" s="9" t="s">
        <v>200</v>
      </c>
      <c r="G1522" s="185">
        <v>1</v>
      </c>
      <c r="H1522" s="185"/>
      <c r="I1522" s="186">
        <v>0.05</v>
      </c>
      <c r="J1522" s="186"/>
      <c r="K1522" s="12">
        <v>0.05</v>
      </c>
    </row>
    <row r="1523" spans="1:11" ht="21" customHeight="1">
      <c r="A1523" s="9" t="s">
        <v>588</v>
      </c>
      <c r="B1523" s="183" t="s">
        <v>589</v>
      </c>
      <c r="C1523" s="183"/>
      <c r="D1523" s="184" t="s">
        <v>132</v>
      </c>
      <c r="E1523" s="184"/>
      <c r="F1523" s="9" t="s">
        <v>200</v>
      </c>
      <c r="G1523" s="185">
        <v>1</v>
      </c>
      <c r="H1523" s="185"/>
      <c r="I1523" s="186">
        <v>0.03</v>
      </c>
      <c r="J1523" s="186"/>
      <c r="K1523" s="12">
        <v>0.03</v>
      </c>
    </row>
    <row r="1524" spans="1:11" ht="15" customHeight="1">
      <c r="A1524" s="7"/>
      <c r="B1524" s="7"/>
      <c r="C1524" s="7"/>
      <c r="D1524" s="7"/>
      <c r="E1524" s="7"/>
      <c r="F1524" s="7"/>
      <c r="G1524" s="187" t="s">
        <v>592</v>
      </c>
      <c r="H1524" s="187"/>
      <c r="I1524" s="187"/>
      <c r="J1524" s="187"/>
      <c r="K1524" s="13">
        <v>1.92</v>
      </c>
    </row>
    <row r="1525" spans="1:11" ht="15" customHeight="1">
      <c r="A1525" s="188" t="s">
        <v>219</v>
      </c>
      <c r="B1525" s="188"/>
      <c r="C1525" s="188"/>
      <c r="D1525" s="169" t="s">
        <v>3</v>
      </c>
      <c r="E1525" s="169"/>
      <c r="F1525" s="8" t="s">
        <v>4</v>
      </c>
      <c r="G1525" s="169" t="s">
        <v>173</v>
      </c>
      <c r="H1525" s="169"/>
      <c r="I1525" s="169" t="s">
        <v>174</v>
      </c>
      <c r="J1525" s="169"/>
      <c r="K1525" s="8" t="s">
        <v>175</v>
      </c>
    </row>
    <row r="1526" spans="1:11" ht="21" customHeight="1">
      <c r="A1526" s="9" t="s">
        <v>846</v>
      </c>
      <c r="B1526" s="183" t="s">
        <v>847</v>
      </c>
      <c r="C1526" s="183"/>
      <c r="D1526" s="184" t="s">
        <v>132</v>
      </c>
      <c r="E1526" s="184"/>
      <c r="F1526" s="9" t="s">
        <v>200</v>
      </c>
      <c r="G1526" s="185">
        <v>1</v>
      </c>
      <c r="H1526" s="185"/>
      <c r="I1526" s="186">
        <v>26.7</v>
      </c>
      <c r="J1526" s="186"/>
      <c r="K1526" s="12">
        <v>26.7</v>
      </c>
    </row>
    <row r="1527" spans="1:11" ht="15" customHeight="1">
      <c r="A1527" s="7"/>
      <c r="B1527" s="7"/>
      <c r="C1527" s="7"/>
      <c r="D1527" s="7"/>
      <c r="E1527" s="7"/>
      <c r="F1527" s="7"/>
      <c r="G1527" s="187" t="s">
        <v>226</v>
      </c>
      <c r="H1527" s="187"/>
      <c r="I1527" s="187"/>
      <c r="J1527" s="187"/>
      <c r="K1527" s="13">
        <v>26.7</v>
      </c>
    </row>
    <row r="1528" spans="1:11" ht="15" customHeight="1">
      <c r="A1528" s="188" t="s">
        <v>204</v>
      </c>
      <c r="B1528" s="188"/>
      <c r="C1528" s="188"/>
      <c r="D1528" s="169" t="s">
        <v>3</v>
      </c>
      <c r="E1528" s="169"/>
      <c r="F1528" s="8" t="s">
        <v>4</v>
      </c>
      <c r="G1528" s="169" t="s">
        <v>173</v>
      </c>
      <c r="H1528" s="169"/>
      <c r="I1528" s="169" t="s">
        <v>174</v>
      </c>
      <c r="J1528" s="169"/>
      <c r="K1528" s="8" t="s">
        <v>175</v>
      </c>
    </row>
    <row r="1529" spans="1:11" ht="21" customHeight="1">
      <c r="A1529" s="9" t="s">
        <v>1124</v>
      </c>
      <c r="B1529" s="183" t="s">
        <v>1125</v>
      </c>
      <c r="C1529" s="183"/>
      <c r="D1529" s="184" t="s">
        <v>132</v>
      </c>
      <c r="E1529" s="184"/>
      <c r="F1529" s="9" t="s">
        <v>200</v>
      </c>
      <c r="G1529" s="185">
        <v>1</v>
      </c>
      <c r="H1529" s="185"/>
      <c r="I1529" s="186">
        <v>0.26</v>
      </c>
      <c r="J1529" s="186"/>
      <c r="K1529" s="12">
        <v>0.26</v>
      </c>
    </row>
    <row r="1530" spans="1:11" ht="15" customHeight="1">
      <c r="A1530" s="7"/>
      <c r="B1530" s="7"/>
      <c r="C1530" s="7"/>
      <c r="D1530" s="7"/>
      <c r="E1530" s="7"/>
      <c r="F1530" s="7"/>
      <c r="G1530" s="187" t="s">
        <v>207</v>
      </c>
      <c r="H1530" s="187"/>
      <c r="I1530" s="187"/>
      <c r="J1530" s="187"/>
      <c r="K1530" s="13">
        <v>0.26</v>
      </c>
    </row>
    <row r="1531" spans="1:11" ht="15" customHeight="1">
      <c r="A1531" s="7"/>
      <c r="B1531" s="7"/>
      <c r="C1531" s="7"/>
      <c r="D1531" s="7"/>
      <c r="E1531" s="7"/>
      <c r="F1531" s="7"/>
      <c r="G1531" s="170" t="s">
        <v>179</v>
      </c>
      <c r="H1531" s="170"/>
      <c r="I1531" s="170"/>
      <c r="J1531" s="170"/>
      <c r="K1531" s="3">
        <v>28.88</v>
      </c>
    </row>
    <row r="1534" spans="1:11">
      <c r="A1534" s="153" t="s">
        <v>1202</v>
      </c>
      <c r="B1534" s="153"/>
      <c r="C1534" s="153"/>
      <c r="D1534" s="153"/>
      <c r="E1534" s="40"/>
      <c r="F1534" s="40"/>
    </row>
    <row r="1535" spans="1:11">
      <c r="A1535" s="45"/>
      <c r="B1535" s="40"/>
      <c r="C1535" s="40"/>
      <c r="D1535" s="40"/>
      <c r="E1535" s="40"/>
      <c r="F1535" s="40"/>
    </row>
    <row r="1536" spans="1:11">
      <c r="A1536" s="45"/>
      <c r="B1536" s="40"/>
      <c r="C1536" s="40"/>
      <c r="D1536" s="40"/>
      <c r="E1536" s="40"/>
      <c r="F1536" s="40"/>
    </row>
    <row r="1537" spans="1:10">
      <c r="A1537" s="45"/>
      <c r="B1537" s="40"/>
      <c r="C1537" s="40"/>
      <c r="D1537" s="40"/>
      <c r="E1537" s="40"/>
      <c r="F1537" s="40"/>
    </row>
    <row r="1538" spans="1:10">
      <c r="A1538" s="45"/>
      <c r="B1538" s="40"/>
      <c r="C1538" s="40"/>
      <c r="D1538" s="40"/>
      <c r="E1538" s="40"/>
      <c r="F1538" s="40"/>
    </row>
    <row r="1539" spans="1:10">
      <c r="A1539" s="45"/>
      <c r="B1539" s="40"/>
      <c r="C1539" s="40"/>
      <c r="D1539" s="40"/>
      <c r="E1539" s="149"/>
      <c r="F1539" s="149"/>
    </row>
    <row r="1540" spans="1:10">
      <c r="A1540" s="150"/>
      <c r="B1540" s="150"/>
      <c r="C1540" s="49"/>
      <c r="D1540" s="150"/>
      <c r="E1540" s="150"/>
      <c r="F1540" s="150"/>
      <c r="G1540" s="150"/>
      <c r="H1540" s="150"/>
      <c r="I1540" s="150"/>
      <c r="J1540" s="150"/>
    </row>
    <row r="1541" spans="1:10">
      <c r="A1541" s="146" t="s">
        <v>1199</v>
      </c>
      <c r="B1541" s="146"/>
      <c r="C1541" s="49"/>
      <c r="D1541" s="146" t="s">
        <v>1199</v>
      </c>
      <c r="E1541" s="146"/>
      <c r="F1541" s="146"/>
      <c r="G1541" s="146"/>
      <c r="H1541" s="146"/>
      <c r="I1541" s="146"/>
      <c r="J1541" s="146"/>
    </row>
    <row r="1542" spans="1:10">
      <c r="A1542" s="146" t="s">
        <v>1205</v>
      </c>
      <c r="B1542" s="146"/>
      <c r="C1542" s="49"/>
      <c r="D1542" s="146" t="s">
        <v>1204</v>
      </c>
      <c r="E1542" s="146"/>
      <c r="F1542" s="146"/>
      <c r="G1542" s="146"/>
      <c r="H1542" s="146"/>
      <c r="I1542" s="146"/>
      <c r="J1542" s="146"/>
    </row>
    <row r="1543" spans="1:10">
      <c r="A1543" s="146" t="s">
        <v>1197</v>
      </c>
      <c r="B1543" s="146"/>
      <c r="C1543" s="49"/>
      <c r="D1543" s="49"/>
      <c r="E1543" s="49"/>
      <c r="F1543" s="49"/>
    </row>
    <row r="1544" spans="1:10" s="41" customFormat="1">
      <c r="A1544" s="158" t="s">
        <v>1198</v>
      </c>
      <c r="B1544" s="158"/>
      <c r="C1544" s="45"/>
      <c r="D1544" s="57"/>
      <c r="E1544" s="57"/>
      <c r="F1544" s="45"/>
    </row>
    <row r="1545" spans="1:10">
      <c r="A1545" s="35"/>
      <c r="B1545" s="32"/>
      <c r="C1545" s="32"/>
      <c r="D1545" s="32"/>
      <c r="E1545" s="32"/>
      <c r="F1545" s="32"/>
    </row>
  </sheetData>
  <mergeCells count="3501">
    <mergeCell ref="A1534:D1534"/>
    <mergeCell ref="E1539:F1539"/>
    <mergeCell ref="A1540:B1540"/>
    <mergeCell ref="A1541:B1541"/>
    <mergeCell ref="A1542:B1542"/>
    <mergeCell ref="A1543:B1543"/>
    <mergeCell ref="A1544:B1544"/>
    <mergeCell ref="D1540:J1540"/>
    <mergeCell ref="D1541:J1541"/>
    <mergeCell ref="D1542:J1542"/>
    <mergeCell ref="B7:C7"/>
    <mergeCell ref="D7:E7"/>
    <mergeCell ref="G7:H7"/>
    <mergeCell ref="I7:J7"/>
    <mergeCell ref="B8:C8"/>
    <mergeCell ref="D8:E8"/>
    <mergeCell ref="G8:H8"/>
    <mergeCell ref="I8:J8"/>
    <mergeCell ref="G14:J14"/>
    <mergeCell ref="B22:C22"/>
    <mergeCell ref="D22:E22"/>
    <mergeCell ref="G22:H22"/>
    <mergeCell ref="I22:J22"/>
    <mergeCell ref="B23:C23"/>
    <mergeCell ref="D23:E23"/>
    <mergeCell ref="G23:H23"/>
    <mergeCell ref="I23:J23"/>
    <mergeCell ref="G17:J17"/>
    <mergeCell ref="G18:J18"/>
    <mergeCell ref="G19:K19"/>
    <mergeCell ref="A20:K20"/>
    <mergeCell ref="A21:C21"/>
    <mergeCell ref="B5:C5"/>
    <mergeCell ref="D5:E5"/>
    <mergeCell ref="G5:H5"/>
    <mergeCell ref="I5:J5"/>
    <mergeCell ref="B6:C6"/>
    <mergeCell ref="D6:E6"/>
    <mergeCell ref="G6:H6"/>
    <mergeCell ref="I6:J6"/>
    <mergeCell ref="A1:K1"/>
    <mergeCell ref="G2:K2"/>
    <mergeCell ref="A3:K3"/>
    <mergeCell ref="A4:C4"/>
    <mergeCell ref="D4:E4"/>
    <mergeCell ref="G4:H4"/>
    <mergeCell ref="I4:J4"/>
    <mergeCell ref="B13:C13"/>
    <mergeCell ref="D13:E13"/>
    <mergeCell ref="G13:H13"/>
    <mergeCell ref="I13:J13"/>
    <mergeCell ref="G11:J11"/>
    <mergeCell ref="A12:C12"/>
    <mergeCell ref="D12:E12"/>
    <mergeCell ref="G12:H12"/>
    <mergeCell ref="I12:J12"/>
    <mergeCell ref="B9:C9"/>
    <mergeCell ref="D9:E9"/>
    <mergeCell ref="G9:H9"/>
    <mergeCell ref="I9:J9"/>
    <mergeCell ref="B10:C10"/>
    <mergeCell ref="D10:E10"/>
    <mergeCell ref="G10:H10"/>
    <mergeCell ref="I10:J10"/>
    <mergeCell ref="D21:E21"/>
    <mergeCell ref="G21:H21"/>
    <mergeCell ref="I21:J21"/>
    <mergeCell ref="A15:C15"/>
    <mergeCell ref="D15:E15"/>
    <mergeCell ref="G15:H15"/>
    <mergeCell ref="I15:J15"/>
    <mergeCell ref="B16:C16"/>
    <mergeCell ref="D16:E16"/>
    <mergeCell ref="G16:H16"/>
    <mergeCell ref="I16:J16"/>
    <mergeCell ref="G28:J28"/>
    <mergeCell ref="A29:C29"/>
    <mergeCell ref="D29:E29"/>
    <mergeCell ref="G29:H29"/>
    <mergeCell ref="I29:J29"/>
    <mergeCell ref="B26:C26"/>
    <mergeCell ref="D26:E26"/>
    <mergeCell ref="G26:H26"/>
    <mergeCell ref="I26:J26"/>
    <mergeCell ref="B27:C27"/>
    <mergeCell ref="D27:E27"/>
    <mergeCell ref="G27:H27"/>
    <mergeCell ref="I27:J27"/>
    <mergeCell ref="B24:C24"/>
    <mergeCell ref="D24:E24"/>
    <mergeCell ref="G24:H24"/>
    <mergeCell ref="I24:J24"/>
    <mergeCell ref="B25:C25"/>
    <mergeCell ref="D25:E25"/>
    <mergeCell ref="G25:H25"/>
    <mergeCell ref="I25:J25"/>
    <mergeCell ref="G34:J34"/>
    <mergeCell ref="G35:J35"/>
    <mergeCell ref="G36:K36"/>
    <mergeCell ref="A37:K37"/>
    <mergeCell ref="A38:C38"/>
    <mergeCell ref="D38:E38"/>
    <mergeCell ref="G38:H38"/>
    <mergeCell ref="I38:J38"/>
    <mergeCell ref="A32:C32"/>
    <mergeCell ref="D32:E32"/>
    <mergeCell ref="G32:H32"/>
    <mergeCell ref="I32:J32"/>
    <mergeCell ref="B33:C33"/>
    <mergeCell ref="D33:E33"/>
    <mergeCell ref="G33:H33"/>
    <mergeCell ref="I33:J33"/>
    <mergeCell ref="B30:C30"/>
    <mergeCell ref="D30:E30"/>
    <mergeCell ref="G30:H30"/>
    <mergeCell ref="I30:J30"/>
    <mergeCell ref="G31:J31"/>
    <mergeCell ref="B43:C43"/>
    <mergeCell ref="D43:E43"/>
    <mergeCell ref="G43:H43"/>
    <mergeCell ref="I43:J43"/>
    <mergeCell ref="B44:C44"/>
    <mergeCell ref="D44:E44"/>
    <mergeCell ref="G44:H44"/>
    <mergeCell ref="I44:J44"/>
    <mergeCell ref="A41:C41"/>
    <mergeCell ref="D41:E41"/>
    <mergeCell ref="G41:H41"/>
    <mergeCell ref="I41:J41"/>
    <mergeCell ref="B42:C42"/>
    <mergeCell ref="D42:E42"/>
    <mergeCell ref="G42:H42"/>
    <mergeCell ref="I42:J42"/>
    <mergeCell ref="B39:C39"/>
    <mergeCell ref="D39:E39"/>
    <mergeCell ref="G39:H39"/>
    <mergeCell ref="I39:J39"/>
    <mergeCell ref="G40:J40"/>
    <mergeCell ref="B51:C51"/>
    <mergeCell ref="D51:E51"/>
    <mergeCell ref="G51:H51"/>
    <mergeCell ref="I51:J51"/>
    <mergeCell ref="B52:C52"/>
    <mergeCell ref="D52:E52"/>
    <mergeCell ref="G52:H52"/>
    <mergeCell ref="I52:J52"/>
    <mergeCell ref="G47:J47"/>
    <mergeCell ref="G48:K48"/>
    <mergeCell ref="A49:K49"/>
    <mergeCell ref="A50:C50"/>
    <mergeCell ref="D50:E50"/>
    <mergeCell ref="G50:H50"/>
    <mergeCell ref="I50:J50"/>
    <mergeCell ref="B45:C45"/>
    <mergeCell ref="D45:E45"/>
    <mergeCell ref="G45:H45"/>
    <mergeCell ref="I45:J45"/>
    <mergeCell ref="G46:J46"/>
    <mergeCell ref="B60:C60"/>
    <mergeCell ref="D60:E60"/>
    <mergeCell ref="G60:H60"/>
    <mergeCell ref="I60:J60"/>
    <mergeCell ref="G61:J61"/>
    <mergeCell ref="G55:J55"/>
    <mergeCell ref="G56:J56"/>
    <mergeCell ref="G57:K57"/>
    <mergeCell ref="A58:K58"/>
    <mergeCell ref="A59:C59"/>
    <mergeCell ref="D59:E59"/>
    <mergeCell ref="G59:H59"/>
    <mergeCell ref="I59:J59"/>
    <mergeCell ref="B53:C53"/>
    <mergeCell ref="D53:E53"/>
    <mergeCell ref="G53:H53"/>
    <mergeCell ref="I53:J53"/>
    <mergeCell ref="B54:C54"/>
    <mergeCell ref="D54:E54"/>
    <mergeCell ref="G54:H54"/>
    <mergeCell ref="I54:J54"/>
    <mergeCell ref="G68:J68"/>
    <mergeCell ref="G69:K69"/>
    <mergeCell ref="A70:K70"/>
    <mergeCell ref="A71:C71"/>
    <mergeCell ref="D71:E71"/>
    <mergeCell ref="G71:H71"/>
    <mergeCell ref="I71:J71"/>
    <mergeCell ref="B66:C66"/>
    <mergeCell ref="D66:E66"/>
    <mergeCell ref="G66:H66"/>
    <mergeCell ref="I66:J66"/>
    <mergeCell ref="G67:J67"/>
    <mergeCell ref="G62:J62"/>
    <mergeCell ref="G63:K63"/>
    <mergeCell ref="A64:K64"/>
    <mergeCell ref="A65:C65"/>
    <mergeCell ref="D65:E65"/>
    <mergeCell ref="G65:H65"/>
    <mergeCell ref="I65:J65"/>
    <mergeCell ref="B78:C78"/>
    <mergeCell ref="D78:E78"/>
    <mergeCell ref="G78:H78"/>
    <mergeCell ref="I78:J78"/>
    <mergeCell ref="B79:C79"/>
    <mergeCell ref="D79:E79"/>
    <mergeCell ref="G79:H79"/>
    <mergeCell ref="I79:J79"/>
    <mergeCell ref="G74:J74"/>
    <mergeCell ref="G75:K75"/>
    <mergeCell ref="A76:K76"/>
    <mergeCell ref="A77:C77"/>
    <mergeCell ref="D77:E77"/>
    <mergeCell ref="G77:H77"/>
    <mergeCell ref="I77:J77"/>
    <mergeCell ref="B72:C72"/>
    <mergeCell ref="D72:E72"/>
    <mergeCell ref="G72:H72"/>
    <mergeCell ref="I72:J72"/>
    <mergeCell ref="G73:J73"/>
    <mergeCell ref="G87:J87"/>
    <mergeCell ref="A88:C88"/>
    <mergeCell ref="D88:E88"/>
    <mergeCell ref="G88:H88"/>
    <mergeCell ref="I88:J88"/>
    <mergeCell ref="B85:C85"/>
    <mergeCell ref="D85:E85"/>
    <mergeCell ref="G85:H85"/>
    <mergeCell ref="I85:J85"/>
    <mergeCell ref="B86:C86"/>
    <mergeCell ref="D86:E86"/>
    <mergeCell ref="G86:H86"/>
    <mergeCell ref="I86:J86"/>
    <mergeCell ref="G80:J80"/>
    <mergeCell ref="G81:J81"/>
    <mergeCell ref="G82:K82"/>
    <mergeCell ref="A83:K83"/>
    <mergeCell ref="A84:C84"/>
    <mergeCell ref="D84:E84"/>
    <mergeCell ref="G84:H84"/>
    <mergeCell ref="I84:J84"/>
    <mergeCell ref="A93:C93"/>
    <mergeCell ref="D93:E93"/>
    <mergeCell ref="G93:H93"/>
    <mergeCell ref="I93:J93"/>
    <mergeCell ref="B94:C94"/>
    <mergeCell ref="D94:E94"/>
    <mergeCell ref="G94:H94"/>
    <mergeCell ref="I94:J94"/>
    <mergeCell ref="B91:C91"/>
    <mergeCell ref="D91:E91"/>
    <mergeCell ref="G91:H91"/>
    <mergeCell ref="I91:J91"/>
    <mergeCell ref="G92:J92"/>
    <mergeCell ref="B89:C89"/>
    <mergeCell ref="D89:E89"/>
    <mergeCell ref="G89:H89"/>
    <mergeCell ref="I89:J89"/>
    <mergeCell ref="B90:C90"/>
    <mergeCell ref="D90:E90"/>
    <mergeCell ref="G90:H90"/>
    <mergeCell ref="I90:J90"/>
    <mergeCell ref="B101:C101"/>
    <mergeCell ref="D101:E101"/>
    <mergeCell ref="G101:H101"/>
    <mergeCell ref="I101:J101"/>
    <mergeCell ref="B102:C102"/>
    <mergeCell ref="D102:E102"/>
    <mergeCell ref="G102:H102"/>
    <mergeCell ref="I102:J102"/>
    <mergeCell ref="G97:J97"/>
    <mergeCell ref="G98:K98"/>
    <mergeCell ref="A99:K99"/>
    <mergeCell ref="A100:C100"/>
    <mergeCell ref="D100:E100"/>
    <mergeCell ref="G100:H100"/>
    <mergeCell ref="I100:J100"/>
    <mergeCell ref="B95:C95"/>
    <mergeCell ref="D95:E95"/>
    <mergeCell ref="G95:H95"/>
    <mergeCell ref="I95:J95"/>
    <mergeCell ref="G96:J96"/>
    <mergeCell ref="G107:J107"/>
    <mergeCell ref="G108:K108"/>
    <mergeCell ref="A109:K109"/>
    <mergeCell ref="A110:C110"/>
    <mergeCell ref="D110:E110"/>
    <mergeCell ref="G110:H110"/>
    <mergeCell ref="I110:J110"/>
    <mergeCell ref="B105:C105"/>
    <mergeCell ref="D105:E105"/>
    <mergeCell ref="G105:H105"/>
    <mergeCell ref="I105:J105"/>
    <mergeCell ref="G106:J106"/>
    <mergeCell ref="G103:J103"/>
    <mergeCell ref="A104:C104"/>
    <mergeCell ref="D104:E104"/>
    <mergeCell ref="G104:H104"/>
    <mergeCell ref="I104:J104"/>
    <mergeCell ref="B115:C115"/>
    <mergeCell ref="D115:E115"/>
    <mergeCell ref="G115:H115"/>
    <mergeCell ref="I115:J115"/>
    <mergeCell ref="B116:C116"/>
    <mergeCell ref="D116:E116"/>
    <mergeCell ref="G116:H116"/>
    <mergeCell ref="I116:J116"/>
    <mergeCell ref="G113:J113"/>
    <mergeCell ref="A114:C114"/>
    <mergeCell ref="D114:E114"/>
    <mergeCell ref="G114:H114"/>
    <mergeCell ref="I114:J114"/>
    <mergeCell ref="B111:C111"/>
    <mergeCell ref="D111:E111"/>
    <mergeCell ref="G111:H111"/>
    <mergeCell ref="I111:J111"/>
    <mergeCell ref="B112:C112"/>
    <mergeCell ref="D112:E112"/>
    <mergeCell ref="G112:H112"/>
    <mergeCell ref="I112:J112"/>
    <mergeCell ref="G121:J121"/>
    <mergeCell ref="G122:K122"/>
    <mergeCell ref="A123:K123"/>
    <mergeCell ref="A124:C124"/>
    <mergeCell ref="D124:E124"/>
    <mergeCell ref="G124:H124"/>
    <mergeCell ref="I124:J124"/>
    <mergeCell ref="B119:C119"/>
    <mergeCell ref="D119:E119"/>
    <mergeCell ref="G119:H119"/>
    <mergeCell ref="I119:J119"/>
    <mergeCell ref="G120:J120"/>
    <mergeCell ref="G117:J117"/>
    <mergeCell ref="A118:C118"/>
    <mergeCell ref="D118:E118"/>
    <mergeCell ref="G118:H118"/>
    <mergeCell ref="I118:J118"/>
    <mergeCell ref="B129:C129"/>
    <mergeCell ref="D129:E129"/>
    <mergeCell ref="G129:H129"/>
    <mergeCell ref="I129:J129"/>
    <mergeCell ref="B130:C130"/>
    <mergeCell ref="D130:E130"/>
    <mergeCell ref="G130:H130"/>
    <mergeCell ref="I130:J130"/>
    <mergeCell ref="B127:C127"/>
    <mergeCell ref="D127:E127"/>
    <mergeCell ref="G127:H127"/>
    <mergeCell ref="I127:J127"/>
    <mergeCell ref="B128:C128"/>
    <mergeCell ref="D128:E128"/>
    <mergeCell ref="G128:H128"/>
    <mergeCell ref="I128:J128"/>
    <mergeCell ref="B125:C125"/>
    <mergeCell ref="D125:E125"/>
    <mergeCell ref="G125:H125"/>
    <mergeCell ref="I125:J125"/>
    <mergeCell ref="B126:C126"/>
    <mergeCell ref="D126:E126"/>
    <mergeCell ref="G126:H126"/>
    <mergeCell ref="I126:J126"/>
    <mergeCell ref="A135:C135"/>
    <mergeCell ref="D135:E135"/>
    <mergeCell ref="G135:H135"/>
    <mergeCell ref="I135:J135"/>
    <mergeCell ref="B136:C136"/>
    <mergeCell ref="D136:E136"/>
    <mergeCell ref="G136:H136"/>
    <mergeCell ref="I136:J136"/>
    <mergeCell ref="B133:C133"/>
    <mergeCell ref="D133:E133"/>
    <mergeCell ref="G133:H133"/>
    <mergeCell ref="I133:J133"/>
    <mergeCell ref="G134:J134"/>
    <mergeCell ref="G131:J131"/>
    <mergeCell ref="A132:C132"/>
    <mergeCell ref="D132:E132"/>
    <mergeCell ref="G132:H132"/>
    <mergeCell ref="I132:J132"/>
    <mergeCell ref="B144:C144"/>
    <mergeCell ref="D144:E144"/>
    <mergeCell ref="G144:H144"/>
    <mergeCell ref="I144:J144"/>
    <mergeCell ref="B145:C145"/>
    <mergeCell ref="D145:E145"/>
    <mergeCell ref="G145:H145"/>
    <mergeCell ref="I145:J145"/>
    <mergeCell ref="B142:C142"/>
    <mergeCell ref="D142:E142"/>
    <mergeCell ref="G142:H142"/>
    <mergeCell ref="I142:J142"/>
    <mergeCell ref="B143:C143"/>
    <mergeCell ref="D143:E143"/>
    <mergeCell ref="G143:H143"/>
    <mergeCell ref="I143:J143"/>
    <mergeCell ref="G137:J137"/>
    <mergeCell ref="G138:J138"/>
    <mergeCell ref="G139:K139"/>
    <mergeCell ref="A140:K140"/>
    <mergeCell ref="A141:C141"/>
    <mergeCell ref="D141:E141"/>
    <mergeCell ref="G141:H141"/>
    <mergeCell ref="I141:J141"/>
    <mergeCell ref="A150:C150"/>
    <mergeCell ref="D150:E150"/>
    <mergeCell ref="G150:H150"/>
    <mergeCell ref="I150:J150"/>
    <mergeCell ref="B151:C151"/>
    <mergeCell ref="D151:E151"/>
    <mergeCell ref="G151:H151"/>
    <mergeCell ref="I151:J151"/>
    <mergeCell ref="B148:C148"/>
    <mergeCell ref="D148:E148"/>
    <mergeCell ref="G148:H148"/>
    <mergeCell ref="I148:J148"/>
    <mergeCell ref="G149:J149"/>
    <mergeCell ref="G146:J146"/>
    <mergeCell ref="A147:C147"/>
    <mergeCell ref="D147:E147"/>
    <mergeCell ref="G147:H147"/>
    <mergeCell ref="I147:J147"/>
    <mergeCell ref="B158:C158"/>
    <mergeCell ref="G158:H158"/>
    <mergeCell ref="I158:J158"/>
    <mergeCell ref="B159:C159"/>
    <mergeCell ref="G159:H159"/>
    <mergeCell ref="I159:J159"/>
    <mergeCell ref="G152:J152"/>
    <mergeCell ref="G153:J153"/>
    <mergeCell ref="G154:K154"/>
    <mergeCell ref="A155:K155"/>
    <mergeCell ref="A156:C157"/>
    <mergeCell ref="D156:D157"/>
    <mergeCell ref="E156:F156"/>
    <mergeCell ref="G156:J156"/>
    <mergeCell ref="K156:K157"/>
    <mergeCell ref="G157:H157"/>
    <mergeCell ref="I157:J157"/>
    <mergeCell ref="A168:E168"/>
    <mergeCell ref="G168:H168"/>
    <mergeCell ref="I168:J168"/>
    <mergeCell ref="B169:E169"/>
    <mergeCell ref="G169:H169"/>
    <mergeCell ref="I169:J169"/>
    <mergeCell ref="G163:J163"/>
    <mergeCell ref="G164:J164"/>
    <mergeCell ref="G165:J165"/>
    <mergeCell ref="G166:J166"/>
    <mergeCell ref="G167:J167"/>
    <mergeCell ref="G160:J160"/>
    <mergeCell ref="A161:E161"/>
    <mergeCell ref="G161:H161"/>
    <mergeCell ref="I161:J161"/>
    <mergeCell ref="B162:E162"/>
    <mergeCell ref="G162:H162"/>
    <mergeCell ref="I162:J162"/>
    <mergeCell ref="B177:C177"/>
    <mergeCell ref="G177:H177"/>
    <mergeCell ref="I177:J177"/>
    <mergeCell ref="B178:C178"/>
    <mergeCell ref="G178:H178"/>
    <mergeCell ref="I178:J178"/>
    <mergeCell ref="A175:C176"/>
    <mergeCell ref="D175:D176"/>
    <mergeCell ref="E175:F175"/>
    <mergeCell ref="G175:J175"/>
    <mergeCell ref="K175:K176"/>
    <mergeCell ref="G176:H176"/>
    <mergeCell ref="I176:J176"/>
    <mergeCell ref="G170:J170"/>
    <mergeCell ref="G171:J171"/>
    <mergeCell ref="G172:J172"/>
    <mergeCell ref="G173:K173"/>
    <mergeCell ref="A174:K174"/>
    <mergeCell ref="G184:J184"/>
    <mergeCell ref="G185:J185"/>
    <mergeCell ref="G186:J186"/>
    <mergeCell ref="G187:J187"/>
    <mergeCell ref="A188:E188"/>
    <mergeCell ref="G188:H188"/>
    <mergeCell ref="I188:J188"/>
    <mergeCell ref="B182:E182"/>
    <mergeCell ref="G182:H182"/>
    <mergeCell ref="I182:J182"/>
    <mergeCell ref="B183:E183"/>
    <mergeCell ref="G183:H183"/>
    <mergeCell ref="I183:J183"/>
    <mergeCell ref="B179:C179"/>
    <mergeCell ref="G179:H179"/>
    <mergeCell ref="I179:J179"/>
    <mergeCell ref="G180:J180"/>
    <mergeCell ref="A181:E181"/>
    <mergeCell ref="G181:H181"/>
    <mergeCell ref="I181:J181"/>
    <mergeCell ref="B195:C195"/>
    <mergeCell ref="E195:F195"/>
    <mergeCell ref="G195:H195"/>
    <mergeCell ref="I195:J195"/>
    <mergeCell ref="B196:C196"/>
    <mergeCell ref="E196:F196"/>
    <mergeCell ref="G196:H196"/>
    <mergeCell ref="I196:J196"/>
    <mergeCell ref="B192:E192"/>
    <mergeCell ref="G192:H192"/>
    <mergeCell ref="I192:J192"/>
    <mergeCell ref="G193:J193"/>
    <mergeCell ref="A194:C194"/>
    <mergeCell ref="E194:F194"/>
    <mergeCell ref="G194:H194"/>
    <mergeCell ref="I194:J194"/>
    <mergeCell ref="B189:E189"/>
    <mergeCell ref="G189:H189"/>
    <mergeCell ref="I189:J189"/>
    <mergeCell ref="G190:J190"/>
    <mergeCell ref="A191:E191"/>
    <mergeCell ref="G191:H191"/>
    <mergeCell ref="I191:J191"/>
    <mergeCell ref="A206:K206"/>
    <mergeCell ref="A207:E207"/>
    <mergeCell ref="G207:H207"/>
    <mergeCell ref="I207:J207"/>
    <mergeCell ref="B208:E208"/>
    <mergeCell ref="G208:H208"/>
    <mergeCell ref="I208:J208"/>
    <mergeCell ref="K198:K199"/>
    <mergeCell ref="G202:J202"/>
    <mergeCell ref="G203:J203"/>
    <mergeCell ref="G204:J204"/>
    <mergeCell ref="G205:K205"/>
    <mergeCell ref="G197:J197"/>
    <mergeCell ref="A198:B199"/>
    <mergeCell ref="C198:C199"/>
    <mergeCell ref="D198:D199"/>
    <mergeCell ref="E198:F198"/>
    <mergeCell ref="G198:H198"/>
    <mergeCell ref="I198:J198"/>
    <mergeCell ref="G217:J217"/>
    <mergeCell ref="A218:C218"/>
    <mergeCell ref="E218:F218"/>
    <mergeCell ref="G218:H218"/>
    <mergeCell ref="I218:J218"/>
    <mergeCell ref="B215:E215"/>
    <mergeCell ref="G215:H215"/>
    <mergeCell ref="I215:J215"/>
    <mergeCell ref="B216:E216"/>
    <mergeCell ref="G216:H216"/>
    <mergeCell ref="I216:J216"/>
    <mergeCell ref="G212:J212"/>
    <mergeCell ref="G213:J213"/>
    <mergeCell ref="A214:E214"/>
    <mergeCell ref="G214:H214"/>
    <mergeCell ref="I214:J214"/>
    <mergeCell ref="B209:E209"/>
    <mergeCell ref="G209:H209"/>
    <mergeCell ref="I209:J209"/>
    <mergeCell ref="G210:J210"/>
    <mergeCell ref="G211:J211"/>
    <mergeCell ref="K222:K223"/>
    <mergeCell ref="G226:J226"/>
    <mergeCell ref="G227:J227"/>
    <mergeCell ref="G228:J228"/>
    <mergeCell ref="G229:K229"/>
    <mergeCell ref="G221:J221"/>
    <mergeCell ref="A222:B223"/>
    <mergeCell ref="C222:C223"/>
    <mergeCell ref="D222:D223"/>
    <mergeCell ref="E222:F222"/>
    <mergeCell ref="G222:H222"/>
    <mergeCell ref="I222:J222"/>
    <mergeCell ref="B219:C219"/>
    <mergeCell ref="E219:F219"/>
    <mergeCell ref="G219:H219"/>
    <mergeCell ref="I219:J219"/>
    <mergeCell ref="B220:C220"/>
    <mergeCell ref="E220:F220"/>
    <mergeCell ref="G220:H220"/>
    <mergeCell ref="I220:J220"/>
    <mergeCell ref="G234:J234"/>
    <mergeCell ref="G235:J235"/>
    <mergeCell ref="G236:K236"/>
    <mergeCell ref="A237:K237"/>
    <mergeCell ref="A238:C238"/>
    <mergeCell ref="D238:E238"/>
    <mergeCell ref="G238:H238"/>
    <mergeCell ref="I238:J238"/>
    <mergeCell ref="B232:C232"/>
    <mergeCell ref="D232:E232"/>
    <mergeCell ref="G232:H232"/>
    <mergeCell ref="I232:J232"/>
    <mergeCell ref="B233:C233"/>
    <mergeCell ref="D233:E233"/>
    <mergeCell ref="G233:H233"/>
    <mergeCell ref="I233:J233"/>
    <mergeCell ref="A230:K230"/>
    <mergeCell ref="A231:C231"/>
    <mergeCell ref="D231:E231"/>
    <mergeCell ref="G231:H231"/>
    <mergeCell ref="I231:J231"/>
    <mergeCell ref="G243:J243"/>
    <mergeCell ref="G244:J244"/>
    <mergeCell ref="G245:K245"/>
    <mergeCell ref="A246:K246"/>
    <mergeCell ref="A247:C247"/>
    <mergeCell ref="D247:E247"/>
    <mergeCell ref="G247:H247"/>
    <mergeCell ref="I247:J247"/>
    <mergeCell ref="B241:C241"/>
    <mergeCell ref="D241:E241"/>
    <mergeCell ref="G241:H241"/>
    <mergeCell ref="I241:J241"/>
    <mergeCell ref="B242:C242"/>
    <mergeCell ref="D242:E242"/>
    <mergeCell ref="G242:H242"/>
    <mergeCell ref="I242:J242"/>
    <mergeCell ref="B239:C239"/>
    <mergeCell ref="D239:E239"/>
    <mergeCell ref="G239:H239"/>
    <mergeCell ref="I239:J239"/>
    <mergeCell ref="B240:C240"/>
    <mergeCell ref="D240:E240"/>
    <mergeCell ref="G240:H240"/>
    <mergeCell ref="I240:J240"/>
    <mergeCell ref="B254:C254"/>
    <mergeCell ref="D254:E254"/>
    <mergeCell ref="G254:H254"/>
    <mergeCell ref="I254:J254"/>
    <mergeCell ref="G255:J255"/>
    <mergeCell ref="G250:J250"/>
    <mergeCell ref="G251:K251"/>
    <mergeCell ref="A252:K252"/>
    <mergeCell ref="A253:C253"/>
    <mergeCell ref="D253:E253"/>
    <mergeCell ref="G253:H253"/>
    <mergeCell ref="I253:J253"/>
    <mergeCell ref="B248:C248"/>
    <mergeCell ref="D248:E248"/>
    <mergeCell ref="G248:H248"/>
    <mergeCell ref="I248:J248"/>
    <mergeCell ref="G249:J249"/>
    <mergeCell ref="G262:J262"/>
    <mergeCell ref="G263:K263"/>
    <mergeCell ref="A264:K264"/>
    <mergeCell ref="A265:C265"/>
    <mergeCell ref="D265:E265"/>
    <mergeCell ref="G265:H265"/>
    <mergeCell ref="I265:J265"/>
    <mergeCell ref="B260:C260"/>
    <mergeCell ref="D260:E260"/>
    <mergeCell ref="G260:H260"/>
    <mergeCell ref="I260:J260"/>
    <mergeCell ref="G261:J261"/>
    <mergeCell ref="G256:J256"/>
    <mergeCell ref="G257:K257"/>
    <mergeCell ref="A258:K258"/>
    <mergeCell ref="A259:C259"/>
    <mergeCell ref="D259:E259"/>
    <mergeCell ref="G259:H259"/>
    <mergeCell ref="I259:J259"/>
    <mergeCell ref="B272:C272"/>
    <mergeCell ref="D272:E272"/>
    <mergeCell ref="G272:H272"/>
    <mergeCell ref="I272:J272"/>
    <mergeCell ref="B273:C273"/>
    <mergeCell ref="D273:E273"/>
    <mergeCell ref="G273:H273"/>
    <mergeCell ref="I273:J273"/>
    <mergeCell ref="G268:J268"/>
    <mergeCell ref="G269:K269"/>
    <mergeCell ref="A270:K270"/>
    <mergeCell ref="A271:C271"/>
    <mergeCell ref="D271:E271"/>
    <mergeCell ref="G271:H271"/>
    <mergeCell ref="I271:J271"/>
    <mergeCell ref="B266:C266"/>
    <mergeCell ref="D266:E266"/>
    <mergeCell ref="G266:H266"/>
    <mergeCell ref="I266:J266"/>
    <mergeCell ref="G267:J267"/>
    <mergeCell ref="B281:C281"/>
    <mergeCell ref="D281:E281"/>
    <mergeCell ref="G281:H281"/>
    <mergeCell ref="I281:J281"/>
    <mergeCell ref="B282:C282"/>
    <mergeCell ref="D282:E282"/>
    <mergeCell ref="G282:H282"/>
    <mergeCell ref="I282:J282"/>
    <mergeCell ref="B279:C279"/>
    <mergeCell ref="D279:E279"/>
    <mergeCell ref="G279:H279"/>
    <mergeCell ref="I279:J279"/>
    <mergeCell ref="B280:C280"/>
    <mergeCell ref="D280:E280"/>
    <mergeCell ref="G280:H280"/>
    <mergeCell ref="I280:J280"/>
    <mergeCell ref="G274:J274"/>
    <mergeCell ref="G275:J275"/>
    <mergeCell ref="G276:K276"/>
    <mergeCell ref="A277:K277"/>
    <mergeCell ref="A278:C278"/>
    <mergeCell ref="D278:E278"/>
    <mergeCell ref="G278:H278"/>
    <mergeCell ref="I278:J278"/>
    <mergeCell ref="G290:J290"/>
    <mergeCell ref="G291:K291"/>
    <mergeCell ref="A292:K292"/>
    <mergeCell ref="A293:C293"/>
    <mergeCell ref="D293:E293"/>
    <mergeCell ref="G293:H293"/>
    <mergeCell ref="I293:J293"/>
    <mergeCell ref="B288:C288"/>
    <mergeCell ref="D288:E288"/>
    <mergeCell ref="G288:H288"/>
    <mergeCell ref="I288:J288"/>
    <mergeCell ref="G289:J289"/>
    <mergeCell ref="G283:J283"/>
    <mergeCell ref="G284:J284"/>
    <mergeCell ref="G285:K285"/>
    <mergeCell ref="A286:K286"/>
    <mergeCell ref="A287:C287"/>
    <mergeCell ref="D287:E287"/>
    <mergeCell ref="G287:H287"/>
    <mergeCell ref="I287:J287"/>
    <mergeCell ref="B300:C300"/>
    <mergeCell ref="D300:E300"/>
    <mergeCell ref="G300:H300"/>
    <mergeCell ref="I300:J300"/>
    <mergeCell ref="G301:J301"/>
    <mergeCell ref="G296:J296"/>
    <mergeCell ref="G297:K297"/>
    <mergeCell ref="A298:K298"/>
    <mergeCell ref="A299:C299"/>
    <mergeCell ref="D299:E299"/>
    <mergeCell ref="G299:H299"/>
    <mergeCell ref="I299:J299"/>
    <mergeCell ref="B294:C294"/>
    <mergeCell ref="D294:E294"/>
    <mergeCell ref="G294:H294"/>
    <mergeCell ref="I294:J294"/>
    <mergeCell ref="G295:J295"/>
    <mergeCell ref="G308:J308"/>
    <mergeCell ref="G309:K309"/>
    <mergeCell ref="A310:K310"/>
    <mergeCell ref="A311:C311"/>
    <mergeCell ref="D311:E311"/>
    <mergeCell ref="G311:H311"/>
    <mergeCell ref="I311:J311"/>
    <mergeCell ref="B306:C306"/>
    <mergeCell ref="D306:E306"/>
    <mergeCell ref="G306:H306"/>
    <mergeCell ref="I306:J306"/>
    <mergeCell ref="G307:J307"/>
    <mergeCell ref="G302:J302"/>
    <mergeCell ref="G303:K303"/>
    <mergeCell ref="A304:K304"/>
    <mergeCell ref="A305:C305"/>
    <mergeCell ref="D305:E305"/>
    <mergeCell ref="G305:H305"/>
    <mergeCell ref="I305:J305"/>
    <mergeCell ref="B316:C316"/>
    <mergeCell ref="D316:E316"/>
    <mergeCell ref="G316:H316"/>
    <mergeCell ref="I316:J316"/>
    <mergeCell ref="B317:C317"/>
    <mergeCell ref="D317:E317"/>
    <mergeCell ref="G317:H317"/>
    <mergeCell ref="I317:J317"/>
    <mergeCell ref="B314:C314"/>
    <mergeCell ref="D314:E314"/>
    <mergeCell ref="G314:H314"/>
    <mergeCell ref="I314:J314"/>
    <mergeCell ref="B315:C315"/>
    <mergeCell ref="D315:E315"/>
    <mergeCell ref="G315:H315"/>
    <mergeCell ref="I315:J315"/>
    <mergeCell ref="B312:C312"/>
    <mergeCell ref="D312:E312"/>
    <mergeCell ref="G312:H312"/>
    <mergeCell ref="I312:J312"/>
    <mergeCell ref="B313:C313"/>
    <mergeCell ref="D313:E313"/>
    <mergeCell ref="G313:H313"/>
    <mergeCell ref="I313:J313"/>
    <mergeCell ref="A322:C322"/>
    <mergeCell ref="D322:E322"/>
    <mergeCell ref="G322:H322"/>
    <mergeCell ref="I322:J322"/>
    <mergeCell ref="B323:C323"/>
    <mergeCell ref="D323:E323"/>
    <mergeCell ref="G323:H323"/>
    <mergeCell ref="I323:J323"/>
    <mergeCell ref="B320:C320"/>
    <mergeCell ref="D320:E320"/>
    <mergeCell ref="G320:H320"/>
    <mergeCell ref="I320:J320"/>
    <mergeCell ref="G321:J321"/>
    <mergeCell ref="G318:J318"/>
    <mergeCell ref="A319:C319"/>
    <mergeCell ref="D319:E319"/>
    <mergeCell ref="G319:H319"/>
    <mergeCell ref="I319:J319"/>
    <mergeCell ref="A331:C331"/>
    <mergeCell ref="D331:E331"/>
    <mergeCell ref="G331:H331"/>
    <mergeCell ref="I331:J331"/>
    <mergeCell ref="B332:C332"/>
    <mergeCell ref="D332:E332"/>
    <mergeCell ref="G332:H332"/>
    <mergeCell ref="I332:J332"/>
    <mergeCell ref="B329:C329"/>
    <mergeCell ref="D329:E329"/>
    <mergeCell ref="G329:H329"/>
    <mergeCell ref="I329:J329"/>
    <mergeCell ref="G330:J330"/>
    <mergeCell ref="G324:J324"/>
    <mergeCell ref="G325:J325"/>
    <mergeCell ref="G326:K326"/>
    <mergeCell ref="A327:K327"/>
    <mergeCell ref="A328:C328"/>
    <mergeCell ref="D328:E328"/>
    <mergeCell ref="G328:H328"/>
    <mergeCell ref="I328:J328"/>
    <mergeCell ref="G337:J337"/>
    <mergeCell ref="G338:J338"/>
    <mergeCell ref="G339:K339"/>
    <mergeCell ref="A340:K340"/>
    <mergeCell ref="A341:C341"/>
    <mergeCell ref="D341:E341"/>
    <mergeCell ref="G341:H341"/>
    <mergeCell ref="I341:J341"/>
    <mergeCell ref="B335:C335"/>
    <mergeCell ref="D335:E335"/>
    <mergeCell ref="G335:H335"/>
    <mergeCell ref="I335:J335"/>
    <mergeCell ref="B336:C336"/>
    <mergeCell ref="D336:E336"/>
    <mergeCell ref="G336:H336"/>
    <mergeCell ref="I336:J336"/>
    <mergeCell ref="B333:C333"/>
    <mergeCell ref="D333:E333"/>
    <mergeCell ref="G333:H333"/>
    <mergeCell ref="I333:J333"/>
    <mergeCell ref="B334:C334"/>
    <mergeCell ref="D334:E334"/>
    <mergeCell ref="G334:H334"/>
    <mergeCell ref="I334:J334"/>
    <mergeCell ref="B349:C349"/>
    <mergeCell ref="D349:E349"/>
    <mergeCell ref="G349:H349"/>
    <mergeCell ref="I349:J349"/>
    <mergeCell ref="B350:C350"/>
    <mergeCell ref="D350:E350"/>
    <mergeCell ref="G350:H350"/>
    <mergeCell ref="I350:J350"/>
    <mergeCell ref="G344:J344"/>
    <mergeCell ref="G345:J345"/>
    <mergeCell ref="G346:K346"/>
    <mergeCell ref="A347:K347"/>
    <mergeCell ref="A348:C348"/>
    <mergeCell ref="D348:E348"/>
    <mergeCell ref="G348:H348"/>
    <mergeCell ref="I348:J348"/>
    <mergeCell ref="B342:C342"/>
    <mergeCell ref="D342:E342"/>
    <mergeCell ref="G342:H342"/>
    <mergeCell ref="I342:J342"/>
    <mergeCell ref="B343:C343"/>
    <mergeCell ref="D343:E343"/>
    <mergeCell ref="G343:H343"/>
    <mergeCell ref="I343:J343"/>
    <mergeCell ref="G358:J358"/>
    <mergeCell ref="G359:J359"/>
    <mergeCell ref="G360:K360"/>
    <mergeCell ref="A361:K361"/>
    <mergeCell ref="A362:C362"/>
    <mergeCell ref="D362:E362"/>
    <mergeCell ref="G362:H362"/>
    <mergeCell ref="I362:J362"/>
    <mergeCell ref="B356:C356"/>
    <mergeCell ref="D356:E356"/>
    <mergeCell ref="G356:H356"/>
    <mergeCell ref="I356:J356"/>
    <mergeCell ref="B357:C357"/>
    <mergeCell ref="D357:E357"/>
    <mergeCell ref="G357:H357"/>
    <mergeCell ref="I357:J357"/>
    <mergeCell ref="G351:J351"/>
    <mergeCell ref="G352:J352"/>
    <mergeCell ref="G353:K353"/>
    <mergeCell ref="A354:K354"/>
    <mergeCell ref="A355:C355"/>
    <mergeCell ref="D355:E355"/>
    <mergeCell ref="G355:H355"/>
    <mergeCell ref="I355:J355"/>
    <mergeCell ref="B370:C370"/>
    <mergeCell ref="D370:E370"/>
    <mergeCell ref="G370:H370"/>
    <mergeCell ref="I370:J370"/>
    <mergeCell ref="G371:J371"/>
    <mergeCell ref="G365:J365"/>
    <mergeCell ref="G366:J366"/>
    <mergeCell ref="G367:K367"/>
    <mergeCell ref="A368:K368"/>
    <mergeCell ref="A369:C369"/>
    <mergeCell ref="D369:E369"/>
    <mergeCell ref="G369:H369"/>
    <mergeCell ref="I369:J369"/>
    <mergeCell ref="B363:C363"/>
    <mergeCell ref="D363:E363"/>
    <mergeCell ref="G363:H363"/>
    <mergeCell ref="I363:J363"/>
    <mergeCell ref="B364:C364"/>
    <mergeCell ref="D364:E364"/>
    <mergeCell ref="G364:H364"/>
    <mergeCell ref="I364:J364"/>
    <mergeCell ref="B378:C378"/>
    <mergeCell ref="D378:E378"/>
    <mergeCell ref="G378:H378"/>
    <mergeCell ref="I378:J378"/>
    <mergeCell ref="B379:C379"/>
    <mergeCell ref="D379:E379"/>
    <mergeCell ref="G379:H379"/>
    <mergeCell ref="I379:J379"/>
    <mergeCell ref="B376:C376"/>
    <mergeCell ref="D376:E376"/>
    <mergeCell ref="G376:H376"/>
    <mergeCell ref="I376:J376"/>
    <mergeCell ref="B377:C377"/>
    <mergeCell ref="D377:E377"/>
    <mergeCell ref="G377:H377"/>
    <mergeCell ref="I377:J377"/>
    <mergeCell ref="G372:J372"/>
    <mergeCell ref="G373:K373"/>
    <mergeCell ref="A374:K374"/>
    <mergeCell ref="A375:C375"/>
    <mergeCell ref="D375:E375"/>
    <mergeCell ref="G375:H375"/>
    <mergeCell ref="I375:J375"/>
    <mergeCell ref="B384:C384"/>
    <mergeCell ref="D384:E384"/>
    <mergeCell ref="G384:H384"/>
    <mergeCell ref="I384:J384"/>
    <mergeCell ref="G385:J385"/>
    <mergeCell ref="G382:J382"/>
    <mergeCell ref="A383:C383"/>
    <mergeCell ref="D383:E383"/>
    <mergeCell ref="G383:H383"/>
    <mergeCell ref="I383:J383"/>
    <mergeCell ref="B380:C380"/>
    <mergeCell ref="D380:E380"/>
    <mergeCell ref="G380:H380"/>
    <mergeCell ref="I380:J380"/>
    <mergeCell ref="B381:C381"/>
    <mergeCell ref="D381:E381"/>
    <mergeCell ref="G381:H381"/>
    <mergeCell ref="I381:J381"/>
    <mergeCell ref="B393:C393"/>
    <mergeCell ref="D393:E393"/>
    <mergeCell ref="G393:H393"/>
    <mergeCell ref="I393:J393"/>
    <mergeCell ref="B394:C394"/>
    <mergeCell ref="D394:E394"/>
    <mergeCell ref="G394:H394"/>
    <mergeCell ref="I394:J394"/>
    <mergeCell ref="G388:J388"/>
    <mergeCell ref="G389:J389"/>
    <mergeCell ref="G390:K390"/>
    <mergeCell ref="A391:K391"/>
    <mergeCell ref="A392:C392"/>
    <mergeCell ref="D392:E392"/>
    <mergeCell ref="G392:H392"/>
    <mergeCell ref="I392:J392"/>
    <mergeCell ref="A386:C386"/>
    <mergeCell ref="D386:E386"/>
    <mergeCell ref="G386:H386"/>
    <mergeCell ref="I386:J386"/>
    <mergeCell ref="B387:C387"/>
    <mergeCell ref="D387:E387"/>
    <mergeCell ref="G387:H387"/>
    <mergeCell ref="I387:J387"/>
    <mergeCell ref="B402:C402"/>
    <mergeCell ref="D402:E402"/>
    <mergeCell ref="G402:H402"/>
    <mergeCell ref="I402:J402"/>
    <mergeCell ref="G403:J403"/>
    <mergeCell ref="G397:J397"/>
    <mergeCell ref="G398:J398"/>
    <mergeCell ref="G399:K399"/>
    <mergeCell ref="A400:K400"/>
    <mergeCell ref="A401:C401"/>
    <mergeCell ref="D401:E401"/>
    <mergeCell ref="G401:H401"/>
    <mergeCell ref="I401:J401"/>
    <mergeCell ref="B395:C395"/>
    <mergeCell ref="D395:E395"/>
    <mergeCell ref="G395:H395"/>
    <mergeCell ref="I395:J395"/>
    <mergeCell ref="B396:C396"/>
    <mergeCell ref="D396:E396"/>
    <mergeCell ref="G396:H396"/>
    <mergeCell ref="I396:J396"/>
    <mergeCell ref="G410:J410"/>
    <mergeCell ref="G411:K411"/>
    <mergeCell ref="A412:K412"/>
    <mergeCell ref="A413:C413"/>
    <mergeCell ref="D413:E413"/>
    <mergeCell ref="G413:H413"/>
    <mergeCell ref="I413:J413"/>
    <mergeCell ref="B408:C408"/>
    <mergeCell ref="D408:E408"/>
    <mergeCell ref="G408:H408"/>
    <mergeCell ref="I408:J408"/>
    <mergeCell ref="G409:J409"/>
    <mergeCell ref="G404:J404"/>
    <mergeCell ref="G405:K405"/>
    <mergeCell ref="A406:K406"/>
    <mergeCell ref="A407:C407"/>
    <mergeCell ref="D407:E407"/>
    <mergeCell ref="G407:H407"/>
    <mergeCell ref="I407:J407"/>
    <mergeCell ref="B420:C420"/>
    <mergeCell ref="D420:E420"/>
    <mergeCell ref="G420:H420"/>
    <mergeCell ref="I420:J420"/>
    <mergeCell ref="G421:J421"/>
    <mergeCell ref="G416:J416"/>
    <mergeCell ref="G417:K417"/>
    <mergeCell ref="A418:K418"/>
    <mergeCell ref="A419:C419"/>
    <mergeCell ref="D419:E419"/>
    <mergeCell ref="G419:H419"/>
    <mergeCell ref="I419:J419"/>
    <mergeCell ref="B414:C414"/>
    <mergeCell ref="D414:E414"/>
    <mergeCell ref="G414:H414"/>
    <mergeCell ref="I414:J414"/>
    <mergeCell ref="G415:J415"/>
    <mergeCell ref="G428:J428"/>
    <mergeCell ref="A429:C429"/>
    <mergeCell ref="D429:E429"/>
    <mergeCell ref="G429:H429"/>
    <mergeCell ref="I429:J429"/>
    <mergeCell ref="B426:C426"/>
    <mergeCell ref="D426:E426"/>
    <mergeCell ref="G426:H426"/>
    <mergeCell ref="I426:J426"/>
    <mergeCell ref="B427:C427"/>
    <mergeCell ref="D427:E427"/>
    <mergeCell ref="G427:H427"/>
    <mergeCell ref="I427:J427"/>
    <mergeCell ref="G422:J422"/>
    <mergeCell ref="G423:K423"/>
    <mergeCell ref="A424:K424"/>
    <mergeCell ref="A425:C425"/>
    <mergeCell ref="D425:E425"/>
    <mergeCell ref="G425:H425"/>
    <mergeCell ref="I425:J425"/>
    <mergeCell ref="A434:C434"/>
    <mergeCell ref="D434:E434"/>
    <mergeCell ref="G434:H434"/>
    <mergeCell ref="I434:J434"/>
    <mergeCell ref="B435:C435"/>
    <mergeCell ref="D435:E435"/>
    <mergeCell ref="G435:H435"/>
    <mergeCell ref="I435:J435"/>
    <mergeCell ref="B432:C432"/>
    <mergeCell ref="D432:E432"/>
    <mergeCell ref="G432:H432"/>
    <mergeCell ref="I432:J432"/>
    <mergeCell ref="G433:J433"/>
    <mergeCell ref="B430:C430"/>
    <mergeCell ref="D430:E430"/>
    <mergeCell ref="G430:H430"/>
    <mergeCell ref="I430:J430"/>
    <mergeCell ref="B431:C431"/>
    <mergeCell ref="D431:E431"/>
    <mergeCell ref="G431:H431"/>
    <mergeCell ref="I431:J431"/>
    <mergeCell ref="B442:C442"/>
    <mergeCell ref="D442:E442"/>
    <mergeCell ref="G442:H442"/>
    <mergeCell ref="I442:J442"/>
    <mergeCell ref="G443:J443"/>
    <mergeCell ref="G438:J438"/>
    <mergeCell ref="G439:K439"/>
    <mergeCell ref="A440:K440"/>
    <mergeCell ref="A441:C441"/>
    <mergeCell ref="D441:E441"/>
    <mergeCell ref="G441:H441"/>
    <mergeCell ref="I441:J441"/>
    <mergeCell ref="B436:C436"/>
    <mergeCell ref="D436:E436"/>
    <mergeCell ref="G436:H436"/>
    <mergeCell ref="I436:J436"/>
    <mergeCell ref="G437:J437"/>
    <mergeCell ref="G450:J450"/>
    <mergeCell ref="G451:K451"/>
    <mergeCell ref="A452:K452"/>
    <mergeCell ref="A453:C453"/>
    <mergeCell ref="D453:E453"/>
    <mergeCell ref="G453:H453"/>
    <mergeCell ref="I453:J453"/>
    <mergeCell ref="B448:C448"/>
    <mergeCell ref="D448:E448"/>
    <mergeCell ref="G448:H448"/>
    <mergeCell ref="I448:J448"/>
    <mergeCell ref="G449:J449"/>
    <mergeCell ref="G444:J444"/>
    <mergeCell ref="G445:K445"/>
    <mergeCell ref="A446:K446"/>
    <mergeCell ref="A447:C447"/>
    <mergeCell ref="D447:E447"/>
    <mergeCell ref="G447:H447"/>
    <mergeCell ref="I447:J447"/>
    <mergeCell ref="B460:C460"/>
    <mergeCell ref="D460:E460"/>
    <mergeCell ref="G460:H460"/>
    <mergeCell ref="I460:J460"/>
    <mergeCell ref="G461:J461"/>
    <mergeCell ref="G456:J456"/>
    <mergeCell ref="G457:K457"/>
    <mergeCell ref="A458:K458"/>
    <mergeCell ref="A459:C459"/>
    <mergeCell ref="D459:E459"/>
    <mergeCell ref="G459:H459"/>
    <mergeCell ref="I459:J459"/>
    <mergeCell ref="B454:C454"/>
    <mergeCell ref="D454:E454"/>
    <mergeCell ref="G454:H454"/>
    <mergeCell ref="I454:J454"/>
    <mergeCell ref="G455:J455"/>
    <mergeCell ref="G468:J468"/>
    <mergeCell ref="G469:K469"/>
    <mergeCell ref="A470:K470"/>
    <mergeCell ref="A471:C471"/>
    <mergeCell ref="D471:E471"/>
    <mergeCell ref="G471:H471"/>
    <mergeCell ref="I471:J471"/>
    <mergeCell ref="B466:C466"/>
    <mergeCell ref="D466:E466"/>
    <mergeCell ref="G466:H466"/>
    <mergeCell ref="I466:J466"/>
    <mergeCell ref="G467:J467"/>
    <mergeCell ref="G462:J462"/>
    <mergeCell ref="G463:K463"/>
    <mergeCell ref="A464:K464"/>
    <mergeCell ref="A465:C465"/>
    <mergeCell ref="D465:E465"/>
    <mergeCell ref="G465:H465"/>
    <mergeCell ref="I465:J465"/>
    <mergeCell ref="B478:C478"/>
    <mergeCell ref="D478:E478"/>
    <mergeCell ref="G478:H478"/>
    <mergeCell ref="I478:J478"/>
    <mergeCell ref="G479:J479"/>
    <mergeCell ref="G474:J474"/>
    <mergeCell ref="G475:K475"/>
    <mergeCell ref="A476:K476"/>
    <mergeCell ref="A477:C477"/>
    <mergeCell ref="D477:E477"/>
    <mergeCell ref="G477:H477"/>
    <mergeCell ref="I477:J477"/>
    <mergeCell ref="B472:C472"/>
    <mergeCell ref="D472:E472"/>
    <mergeCell ref="G472:H472"/>
    <mergeCell ref="I472:J472"/>
    <mergeCell ref="G473:J473"/>
    <mergeCell ref="G486:J486"/>
    <mergeCell ref="G487:K487"/>
    <mergeCell ref="A488:K488"/>
    <mergeCell ref="A489:C489"/>
    <mergeCell ref="D489:E489"/>
    <mergeCell ref="G489:H489"/>
    <mergeCell ref="I489:J489"/>
    <mergeCell ref="B484:C484"/>
    <mergeCell ref="D484:E484"/>
    <mergeCell ref="G484:H484"/>
    <mergeCell ref="I484:J484"/>
    <mergeCell ref="G485:J485"/>
    <mergeCell ref="G480:J480"/>
    <mergeCell ref="G481:K481"/>
    <mergeCell ref="A482:K482"/>
    <mergeCell ref="A483:C483"/>
    <mergeCell ref="D483:E483"/>
    <mergeCell ref="G483:H483"/>
    <mergeCell ref="I483:J483"/>
    <mergeCell ref="B496:C496"/>
    <mergeCell ref="D496:E496"/>
    <mergeCell ref="G496:H496"/>
    <mergeCell ref="I496:J496"/>
    <mergeCell ref="G497:J497"/>
    <mergeCell ref="G492:J492"/>
    <mergeCell ref="G493:K493"/>
    <mergeCell ref="A494:K494"/>
    <mergeCell ref="A495:C495"/>
    <mergeCell ref="D495:E495"/>
    <mergeCell ref="G495:H495"/>
    <mergeCell ref="I495:J495"/>
    <mergeCell ref="B490:C490"/>
    <mergeCell ref="D490:E490"/>
    <mergeCell ref="G490:H490"/>
    <mergeCell ref="I490:J490"/>
    <mergeCell ref="G491:J491"/>
    <mergeCell ref="G504:J504"/>
    <mergeCell ref="G505:K505"/>
    <mergeCell ref="A506:K506"/>
    <mergeCell ref="A507:C507"/>
    <mergeCell ref="D507:E507"/>
    <mergeCell ref="G507:H507"/>
    <mergeCell ref="I507:J507"/>
    <mergeCell ref="B502:C502"/>
    <mergeCell ref="D502:E502"/>
    <mergeCell ref="G502:H502"/>
    <mergeCell ref="I502:J502"/>
    <mergeCell ref="G503:J503"/>
    <mergeCell ref="G498:J498"/>
    <mergeCell ref="G499:K499"/>
    <mergeCell ref="A500:K500"/>
    <mergeCell ref="A501:C501"/>
    <mergeCell ref="D501:E501"/>
    <mergeCell ref="G501:H501"/>
    <mergeCell ref="I501:J501"/>
    <mergeCell ref="B514:C514"/>
    <mergeCell ref="D514:E514"/>
    <mergeCell ref="G514:H514"/>
    <mergeCell ref="I514:J514"/>
    <mergeCell ref="G515:J515"/>
    <mergeCell ref="G510:J510"/>
    <mergeCell ref="G511:K511"/>
    <mergeCell ref="A512:K512"/>
    <mergeCell ref="A513:C513"/>
    <mergeCell ref="D513:E513"/>
    <mergeCell ref="G513:H513"/>
    <mergeCell ref="I513:J513"/>
    <mergeCell ref="B508:C508"/>
    <mergeCell ref="D508:E508"/>
    <mergeCell ref="G508:H508"/>
    <mergeCell ref="I508:J508"/>
    <mergeCell ref="G509:J509"/>
    <mergeCell ref="G522:J522"/>
    <mergeCell ref="G523:K523"/>
    <mergeCell ref="A524:K524"/>
    <mergeCell ref="A525:C525"/>
    <mergeCell ref="D525:E525"/>
    <mergeCell ref="G525:H525"/>
    <mergeCell ref="I525:J525"/>
    <mergeCell ref="B520:C520"/>
    <mergeCell ref="D520:E520"/>
    <mergeCell ref="G520:H520"/>
    <mergeCell ref="I520:J520"/>
    <mergeCell ref="G521:J521"/>
    <mergeCell ref="G516:J516"/>
    <mergeCell ref="G517:K517"/>
    <mergeCell ref="A518:K518"/>
    <mergeCell ref="A519:C519"/>
    <mergeCell ref="D519:E519"/>
    <mergeCell ref="G519:H519"/>
    <mergeCell ref="I519:J519"/>
    <mergeCell ref="B532:C532"/>
    <mergeCell ref="D532:E532"/>
    <mergeCell ref="G532:H532"/>
    <mergeCell ref="I532:J532"/>
    <mergeCell ref="G533:J533"/>
    <mergeCell ref="G528:J528"/>
    <mergeCell ref="G529:K529"/>
    <mergeCell ref="A530:K530"/>
    <mergeCell ref="A531:C531"/>
    <mergeCell ref="D531:E531"/>
    <mergeCell ref="G531:H531"/>
    <mergeCell ref="I531:J531"/>
    <mergeCell ref="B526:C526"/>
    <mergeCell ref="D526:E526"/>
    <mergeCell ref="G526:H526"/>
    <mergeCell ref="I526:J526"/>
    <mergeCell ref="G527:J527"/>
    <mergeCell ref="G540:J540"/>
    <mergeCell ref="G541:K541"/>
    <mergeCell ref="A542:K542"/>
    <mergeCell ref="A543:C543"/>
    <mergeCell ref="D543:E543"/>
    <mergeCell ref="G543:H543"/>
    <mergeCell ref="I543:J543"/>
    <mergeCell ref="B538:C538"/>
    <mergeCell ref="D538:E538"/>
    <mergeCell ref="G538:H538"/>
    <mergeCell ref="I538:J538"/>
    <mergeCell ref="G539:J539"/>
    <mergeCell ref="G534:J534"/>
    <mergeCell ref="G535:K535"/>
    <mergeCell ref="A536:K536"/>
    <mergeCell ref="A537:C537"/>
    <mergeCell ref="D537:E537"/>
    <mergeCell ref="G537:H537"/>
    <mergeCell ref="I537:J537"/>
    <mergeCell ref="B550:C550"/>
    <mergeCell ref="D550:E550"/>
    <mergeCell ref="G550:H550"/>
    <mergeCell ref="I550:J550"/>
    <mergeCell ref="G551:J551"/>
    <mergeCell ref="G546:J546"/>
    <mergeCell ref="G547:K547"/>
    <mergeCell ref="A548:K548"/>
    <mergeCell ref="A549:C549"/>
    <mergeCell ref="D549:E549"/>
    <mergeCell ref="G549:H549"/>
    <mergeCell ref="I549:J549"/>
    <mergeCell ref="B544:C544"/>
    <mergeCell ref="D544:E544"/>
    <mergeCell ref="G544:H544"/>
    <mergeCell ref="I544:J544"/>
    <mergeCell ref="G545:J545"/>
    <mergeCell ref="G558:J558"/>
    <mergeCell ref="G559:K559"/>
    <mergeCell ref="A560:K560"/>
    <mergeCell ref="A561:C561"/>
    <mergeCell ref="D561:E561"/>
    <mergeCell ref="G561:H561"/>
    <mergeCell ref="I561:J561"/>
    <mergeCell ref="B556:C556"/>
    <mergeCell ref="D556:E556"/>
    <mergeCell ref="G556:H556"/>
    <mergeCell ref="I556:J556"/>
    <mergeCell ref="G557:J557"/>
    <mergeCell ref="G552:J552"/>
    <mergeCell ref="G553:K553"/>
    <mergeCell ref="A554:K554"/>
    <mergeCell ref="A555:C555"/>
    <mergeCell ref="D555:E555"/>
    <mergeCell ref="G555:H555"/>
    <mergeCell ref="I555:J555"/>
    <mergeCell ref="B568:C568"/>
    <mergeCell ref="D568:E568"/>
    <mergeCell ref="G568:H568"/>
    <mergeCell ref="I568:J568"/>
    <mergeCell ref="G569:J569"/>
    <mergeCell ref="G564:J564"/>
    <mergeCell ref="G565:K565"/>
    <mergeCell ref="A566:K566"/>
    <mergeCell ref="A567:C567"/>
    <mergeCell ref="D567:E567"/>
    <mergeCell ref="G567:H567"/>
    <mergeCell ref="I567:J567"/>
    <mergeCell ref="B562:C562"/>
    <mergeCell ref="D562:E562"/>
    <mergeCell ref="G562:H562"/>
    <mergeCell ref="I562:J562"/>
    <mergeCell ref="G563:J563"/>
    <mergeCell ref="B580:E580"/>
    <mergeCell ref="G580:H580"/>
    <mergeCell ref="I580:J580"/>
    <mergeCell ref="G581:J581"/>
    <mergeCell ref="G582:J582"/>
    <mergeCell ref="G576:J576"/>
    <mergeCell ref="G577:K577"/>
    <mergeCell ref="A578:K578"/>
    <mergeCell ref="A579:E579"/>
    <mergeCell ref="G579:H579"/>
    <mergeCell ref="I579:J579"/>
    <mergeCell ref="B574:C574"/>
    <mergeCell ref="D574:E574"/>
    <mergeCell ref="G574:H574"/>
    <mergeCell ref="I574:J574"/>
    <mergeCell ref="G575:J575"/>
    <mergeCell ref="G570:J570"/>
    <mergeCell ref="G571:K571"/>
    <mergeCell ref="A572:K572"/>
    <mergeCell ref="A573:C573"/>
    <mergeCell ref="D573:E573"/>
    <mergeCell ref="G573:H573"/>
    <mergeCell ref="I573:J573"/>
    <mergeCell ref="B592:C592"/>
    <mergeCell ref="G592:H592"/>
    <mergeCell ref="I592:J592"/>
    <mergeCell ref="G593:J593"/>
    <mergeCell ref="G594:J594"/>
    <mergeCell ref="G588:K588"/>
    <mergeCell ref="A589:K589"/>
    <mergeCell ref="A590:C591"/>
    <mergeCell ref="D590:D591"/>
    <mergeCell ref="E590:F590"/>
    <mergeCell ref="G590:J590"/>
    <mergeCell ref="K590:K591"/>
    <mergeCell ref="G591:H591"/>
    <mergeCell ref="I591:J591"/>
    <mergeCell ref="G583:J583"/>
    <mergeCell ref="G584:J584"/>
    <mergeCell ref="G585:J585"/>
    <mergeCell ref="G586:J586"/>
    <mergeCell ref="G587:J587"/>
    <mergeCell ref="B603:C603"/>
    <mergeCell ref="G603:H603"/>
    <mergeCell ref="I603:J603"/>
    <mergeCell ref="B604:C604"/>
    <mergeCell ref="G604:H604"/>
    <mergeCell ref="I604:J604"/>
    <mergeCell ref="A600:K600"/>
    <mergeCell ref="A601:C602"/>
    <mergeCell ref="D601:D602"/>
    <mergeCell ref="E601:F601"/>
    <mergeCell ref="G601:J601"/>
    <mergeCell ref="K601:K602"/>
    <mergeCell ref="G602:H602"/>
    <mergeCell ref="I602:J602"/>
    <mergeCell ref="G595:J595"/>
    <mergeCell ref="G596:J596"/>
    <mergeCell ref="G597:J597"/>
    <mergeCell ref="G598:J598"/>
    <mergeCell ref="G599:K599"/>
    <mergeCell ref="B615:C615"/>
    <mergeCell ref="G615:H615"/>
    <mergeCell ref="I615:J615"/>
    <mergeCell ref="G616:J616"/>
    <mergeCell ref="G617:J617"/>
    <mergeCell ref="G610:J610"/>
    <mergeCell ref="G611:K611"/>
    <mergeCell ref="A612:K612"/>
    <mergeCell ref="A613:C614"/>
    <mergeCell ref="D613:D614"/>
    <mergeCell ref="E613:F613"/>
    <mergeCell ref="G613:J613"/>
    <mergeCell ref="K613:K614"/>
    <mergeCell ref="G614:H614"/>
    <mergeCell ref="I614:J614"/>
    <mergeCell ref="G605:J605"/>
    <mergeCell ref="G606:J606"/>
    <mergeCell ref="G607:J607"/>
    <mergeCell ref="G608:J608"/>
    <mergeCell ref="G609:J609"/>
    <mergeCell ref="B626:C626"/>
    <mergeCell ref="G626:H626"/>
    <mergeCell ref="I626:J626"/>
    <mergeCell ref="G627:J627"/>
    <mergeCell ref="A628:E628"/>
    <mergeCell ref="G628:H628"/>
    <mergeCell ref="I628:J628"/>
    <mergeCell ref="A623:K623"/>
    <mergeCell ref="A624:C625"/>
    <mergeCell ref="D624:D625"/>
    <mergeCell ref="E624:F624"/>
    <mergeCell ref="G624:J624"/>
    <mergeCell ref="K624:K625"/>
    <mergeCell ref="G625:H625"/>
    <mergeCell ref="I625:J625"/>
    <mergeCell ref="G618:J618"/>
    <mergeCell ref="G619:J619"/>
    <mergeCell ref="G620:J620"/>
    <mergeCell ref="G621:J621"/>
    <mergeCell ref="G622:K622"/>
    <mergeCell ref="A637:K637"/>
    <mergeCell ref="A638:C639"/>
    <mergeCell ref="D638:D639"/>
    <mergeCell ref="E638:F638"/>
    <mergeCell ref="G638:J638"/>
    <mergeCell ref="K638:K639"/>
    <mergeCell ref="G639:H639"/>
    <mergeCell ref="I639:J639"/>
    <mergeCell ref="G632:J632"/>
    <mergeCell ref="G633:J633"/>
    <mergeCell ref="G634:J634"/>
    <mergeCell ref="G635:J635"/>
    <mergeCell ref="G636:K636"/>
    <mergeCell ref="B629:E629"/>
    <mergeCell ref="G629:H629"/>
    <mergeCell ref="I629:J629"/>
    <mergeCell ref="G630:J630"/>
    <mergeCell ref="G631:J631"/>
    <mergeCell ref="G646:J646"/>
    <mergeCell ref="G647:J647"/>
    <mergeCell ref="G648:J648"/>
    <mergeCell ref="G649:J649"/>
    <mergeCell ref="G650:K650"/>
    <mergeCell ref="B643:E643"/>
    <mergeCell ref="G643:H643"/>
    <mergeCell ref="I643:J643"/>
    <mergeCell ref="G644:J644"/>
    <mergeCell ref="G645:J645"/>
    <mergeCell ref="B640:C640"/>
    <mergeCell ref="G640:H640"/>
    <mergeCell ref="I640:J640"/>
    <mergeCell ref="G641:J641"/>
    <mergeCell ref="A642:E642"/>
    <mergeCell ref="G642:H642"/>
    <mergeCell ref="I642:J642"/>
    <mergeCell ref="B656:C656"/>
    <mergeCell ref="G656:H656"/>
    <mergeCell ref="I656:J656"/>
    <mergeCell ref="B657:C657"/>
    <mergeCell ref="G657:H657"/>
    <mergeCell ref="I657:J657"/>
    <mergeCell ref="B654:C654"/>
    <mergeCell ref="G654:H654"/>
    <mergeCell ref="I654:J654"/>
    <mergeCell ref="B655:C655"/>
    <mergeCell ref="G655:H655"/>
    <mergeCell ref="I655:J655"/>
    <mergeCell ref="A651:K651"/>
    <mergeCell ref="A652:C653"/>
    <mergeCell ref="D652:D653"/>
    <mergeCell ref="E652:F652"/>
    <mergeCell ref="G652:J652"/>
    <mergeCell ref="K652:K653"/>
    <mergeCell ref="G653:H653"/>
    <mergeCell ref="I653:J653"/>
    <mergeCell ref="B667:E667"/>
    <mergeCell ref="G667:H667"/>
    <mergeCell ref="I667:J667"/>
    <mergeCell ref="B668:E668"/>
    <mergeCell ref="G668:H668"/>
    <mergeCell ref="I668:J668"/>
    <mergeCell ref="G664:J664"/>
    <mergeCell ref="G665:J665"/>
    <mergeCell ref="A666:E666"/>
    <mergeCell ref="G666:H666"/>
    <mergeCell ref="I666:J666"/>
    <mergeCell ref="B661:E661"/>
    <mergeCell ref="G661:H661"/>
    <mergeCell ref="I661:J661"/>
    <mergeCell ref="G662:J662"/>
    <mergeCell ref="G663:J663"/>
    <mergeCell ref="G658:J658"/>
    <mergeCell ref="A659:E659"/>
    <mergeCell ref="G659:H659"/>
    <mergeCell ref="I659:J659"/>
    <mergeCell ref="B660:E660"/>
    <mergeCell ref="G660:H660"/>
    <mergeCell ref="I660:J660"/>
    <mergeCell ref="B674:C674"/>
    <mergeCell ref="E674:F674"/>
    <mergeCell ref="G674:H674"/>
    <mergeCell ref="I674:J674"/>
    <mergeCell ref="G675:J675"/>
    <mergeCell ref="B672:C672"/>
    <mergeCell ref="E672:F672"/>
    <mergeCell ref="G672:H672"/>
    <mergeCell ref="I672:J672"/>
    <mergeCell ref="B673:C673"/>
    <mergeCell ref="E673:F673"/>
    <mergeCell ref="G673:H673"/>
    <mergeCell ref="I673:J673"/>
    <mergeCell ref="B669:E669"/>
    <mergeCell ref="G669:H669"/>
    <mergeCell ref="I669:J669"/>
    <mergeCell ref="G670:J670"/>
    <mergeCell ref="A671:C671"/>
    <mergeCell ref="E671:F671"/>
    <mergeCell ref="G671:H671"/>
    <mergeCell ref="I671:J671"/>
    <mergeCell ref="G684:K684"/>
    <mergeCell ref="A685:K685"/>
    <mergeCell ref="A686:C687"/>
    <mergeCell ref="D686:D687"/>
    <mergeCell ref="E686:F686"/>
    <mergeCell ref="G686:J686"/>
    <mergeCell ref="K686:K687"/>
    <mergeCell ref="G687:H687"/>
    <mergeCell ref="I687:J687"/>
    <mergeCell ref="I676:J676"/>
    <mergeCell ref="K676:K677"/>
    <mergeCell ref="G681:J681"/>
    <mergeCell ref="G682:J682"/>
    <mergeCell ref="G683:J683"/>
    <mergeCell ref="A676:B677"/>
    <mergeCell ref="C676:C677"/>
    <mergeCell ref="D676:D677"/>
    <mergeCell ref="E676:F676"/>
    <mergeCell ref="G676:H676"/>
    <mergeCell ref="G693:J693"/>
    <mergeCell ref="G694:J694"/>
    <mergeCell ref="G695:J695"/>
    <mergeCell ref="G696:J696"/>
    <mergeCell ref="G697:J697"/>
    <mergeCell ref="B691:E691"/>
    <mergeCell ref="G691:H691"/>
    <mergeCell ref="I691:J691"/>
    <mergeCell ref="B692:E692"/>
    <mergeCell ref="G692:H692"/>
    <mergeCell ref="I692:J692"/>
    <mergeCell ref="B688:C688"/>
    <mergeCell ref="G688:H688"/>
    <mergeCell ref="I688:J688"/>
    <mergeCell ref="G689:J689"/>
    <mergeCell ref="A690:E690"/>
    <mergeCell ref="G690:H690"/>
    <mergeCell ref="I690:J690"/>
    <mergeCell ref="B704:C704"/>
    <mergeCell ref="D704:E704"/>
    <mergeCell ref="G704:H704"/>
    <mergeCell ref="I704:J704"/>
    <mergeCell ref="B705:C705"/>
    <mergeCell ref="D705:E705"/>
    <mergeCell ref="G705:H705"/>
    <mergeCell ref="I705:J705"/>
    <mergeCell ref="B702:C702"/>
    <mergeCell ref="D702:E702"/>
    <mergeCell ref="G702:H702"/>
    <mergeCell ref="I702:J702"/>
    <mergeCell ref="B703:C703"/>
    <mergeCell ref="D703:E703"/>
    <mergeCell ref="G703:H703"/>
    <mergeCell ref="I703:J703"/>
    <mergeCell ref="G698:J698"/>
    <mergeCell ref="G699:K699"/>
    <mergeCell ref="A700:K700"/>
    <mergeCell ref="A701:C701"/>
    <mergeCell ref="D701:E701"/>
    <mergeCell ref="G701:H701"/>
    <mergeCell ref="I701:J701"/>
    <mergeCell ref="A710:C710"/>
    <mergeCell ref="D710:E710"/>
    <mergeCell ref="G710:H710"/>
    <mergeCell ref="I710:J710"/>
    <mergeCell ref="B711:C711"/>
    <mergeCell ref="D711:E711"/>
    <mergeCell ref="G711:H711"/>
    <mergeCell ref="I711:J711"/>
    <mergeCell ref="B708:C708"/>
    <mergeCell ref="D708:E708"/>
    <mergeCell ref="G708:H708"/>
    <mergeCell ref="I708:J708"/>
    <mergeCell ref="G709:J709"/>
    <mergeCell ref="G706:J706"/>
    <mergeCell ref="A707:C707"/>
    <mergeCell ref="D707:E707"/>
    <mergeCell ref="G707:H707"/>
    <mergeCell ref="I707:J707"/>
    <mergeCell ref="B718:C718"/>
    <mergeCell ref="G718:H718"/>
    <mergeCell ref="I718:J718"/>
    <mergeCell ref="G719:J719"/>
    <mergeCell ref="A720:E720"/>
    <mergeCell ref="G720:H720"/>
    <mergeCell ref="I720:J720"/>
    <mergeCell ref="G712:J712"/>
    <mergeCell ref="G713:J713"/>
    <mergeCell ref="G714:K714"/>
    <mergeCell ref="A715:K715"/>
    <mergeCell ref="A716:C717"/>
    <mergeCell ref="D716:D717"/>
    <mergeCell ref="E716:F716"/>
    <mergeCell ref="G716:J716"/>
    <mergeCell ref="K716:K717"/>
    <mergeCell ref="G717:H717"/>
    <mergeCell ref="I717:J717"/>
    <mergeCell ref="G729:K729"/>
    <mergeCell ref="A730:K730"/>
    <mergeCell ref="A731:C732"/>
    <mergeCell ref="D731:D732"/>
    <mergeCell ref="E731:F731"/>
    <mergeCell ref="G731:J731"/>
    <mergeCell ref="K731:K732"/>
    <mergeCell ref="G732:H732"/>
    <mergeCell ref="I732:J732"/>
    <mergeCell ref="G724:J724"/>
    <mergeCell ref="G725:J725"/>
    <mergeCell ref="G726:J726"/>
    <mergeCell ref="G727:J727"/>
    <mergeCell ref="G728:J728"/>
    <mergeCell ref="B721:E721"/>
    <mergeCell ref="G721:H721"/>
    <mergeCell ref="I721:J721"/>
    <mergeCell ref="G722:J722"/>
    <mergeCell ref="G723:J723"/>
    <mergeCell ref="G739:J739"/>
    <mergeCell ref="G740:J740"/>
    <mergeCell ref="G741:J741"/>
    <mergeCell ref="G742:J742"/>
    <mergeCell ref="G743:J743"/>
    <mergeCell ref="B736:E736"/>
    <mergeCell ref="G736:H736"/>
    <mergeCell ref="I736:J736"/>
    <mergeCell ref="G737:J737"/>
    <mergeCell ref="G738:J738"/>
    <mergeCell ref="B733:C733"/>
    <mergeCell ref="G733:H733"/>
    <mergeCell ref="I733:J733"/>
    <mergeCell ref="G734:J734"/>
    <mergeCell ref="A735:E735"/>
    <mergeCell ref="G735:H735"/>
    <mergeCell ref="I735:J735"/>
    <mergeCell ref="B749:C749"/>
    <mergeCell ref="D749:E749"/>
    <mergeCell ref="G749:H749"/>
    <mergeCell ref="I749:J749"/>
    <mergeCell ref="B750:C750"/>
    <mergeCell ref="D750:E750"/>
    <mergeCell ref="G750:H750"/>
    <mergeCell ref="I750:J750"/>
    <mergeCell ref="B747:C747"/>
    <mergeCell ref="D747:E747"/>
    <mergeCell ref="G747:H747"/>
    <mergeCell ref="I747:J747"/>
    <mergeCell ref="B748:C748"/>
    <mergeCell ref="D748:E748"/>
    <mergeCell ref="G748:H748"/>
    <mergeCell ref="I748:J748"/>
    <mergeCell ref="G744:K744"/>
    <mergeCell ref="A745:K745"/>
    <mergeCell ref="A746:C746"/>
    <mergeCell ref="D746:E746"/>
    <mergeCell ref="G746:H746"/>
    <mergeCell ref="I746:J746"/>
    <mergeCell ref="B755:C755"/>
    <mergeCell ref="D755:E755"/>
    <mergeCell ref="G755:H755"/>
    <mergeCell ref="I755:J755"/>
    <mergeCell ref="G756:J756"/>
    <mergeCell ref="G753:J753"/>
    <mergeCell ref="A754:C754"/>
    <mergeCell ref="D754:E754"/>
    <mergeCell ref="G754:H754"/>
    <mergeCell ref="I754:J754"/>
    <mergeCell ref="B751:C751"/>
    <mergeCell ref="D751:E751"/>
    <mergeCell ref="G751:H751"/>
    <mergeCell ref="I751:J751"/>
    <mergeCell ref="B752:C752"/>
    <mergeCell ref="D752:E752"/>
    <mergeCell ref="G752:H752"/>
    <mergeCell ref="I752:J752"/>
    <mergeCell ref="B764:C764"/>
    <mergeCell ref="D764:E764"/>
    <mergeCell ref="G764:H764"/>
    <mergeCell ref="I764:J764"/>
    <mergeCell ref="B765:C765"/>
    <mergeCell ref="D765:E765"/>
    <mergeCell ref="G765:H765"/>
    <mergeCell ref="I765:J765"/>
    <mergeCell ref="G759:J759"/>
    <mergeCell ref="G760:J760"/>
    <mergeCell ref="G761:K761"/>
    <mergeCell ref="A762:K762"/>
    <mergeCell ref="A763:C763"/>
    <mergeCell ref="D763:E763"/>
    <mergeCell ref="G763:H763"/>
    <mergeCell ref="I763:J763"/>
    <mergeCell ref="A757:C757"/>
    <mergeCell ref="D757:E757"/>
    <mergeCell ref="G757:H757"/>
    <mergeCell ref="I757:J757"/>
    <mergeCell ref="B758:C758"/>
    <mergeCell ref="D758:E758"/>
    <mergeCell ref="G758:H758"/>
    <mergeCell ref="I758:J758"/>
    <mergeCell ref="B770:C770"/>
    <mergeCell ref="D770:E770"/>
    <mergeCell ref="G770:H770"/>
    <mergeCell ref="I770:J770"/>
    <mergeCell ref="G771:J771"/>
    <mergeCell ref="G768:J768"/>
    <mergeCell ref="A769:C769"/>
    <mergeCell ref="D769:E769"/>
    <mergeCell ref="G769:H769"/>
    <mergeCell ref="I769:J769"/>
    <mergeCell ref="B766:C766"/>
    <mergeCell ref="D766:E766"/>
    <mergeCell ref="G766:H766"/>
    <mergeCell ref="I766:J766"/>
    <mergeCell ref="B767:C767"/>
    <mergeCell ref="D767:E767"/>
    <mergeCell ref="G767:H767"/>
    <mergeCell ref="I767:J767"/>
    <mergeCell ref="B779:C779"/>
    <mergeCell ref="D779:E779"/>
    <mergeCell ref="G779:H779"/>
    <mergeCell ref="I779:J779"/>
    <mergeCell ref="B780:C780"/>
    <mergeCell ref="D780:E780"/>
    <mergeCell ref="G780:H780"/>
    <mergeCell ref="I780:J780"/>
    <mergeCell ref="G774:J774"/>
    <mergeCell ref="G775:J775"/>
    <mergeCell ref="G776:K776"/>
    <mergeCell ref="A777:K777"/>
    <mergeCell ref="A778:C778"/>
    <mergeCell ref="D778:E778"/>
    <mergeCell ref="G778:H778"/>
    <mergeCell ref="I778:J778"/>
    <mergeCell ref="A772:C772"/>
    <mergeCell ref="D772:E772"/>
    <mergeCell ref="G772:H772"/>
    <mergeCell ref="I772:J772"/>
    <mergeCell ref="B773:C773"/>
    <mergeCell ref="D773:E773"/>
    <mergeCell ref="G773:H773"/>
    <mergeCell ref="I773:J773"/>
    <mergeCell ref="B785:C785"/>
    <mergeCell ref="D785:E785"/>
    <mergeCell ref="G785:H785"/>
    <mergeCell ref="I785:J785"/>
    <mergeCell ref="G786:J786"/>
    <mergeCell ref="G783:J783"/>
    <mergeCell ref="A784:C784"/>
    <mergeCell ref="D784:E784"/>
    <mergeCell ref="G784:H784"/>
    <mergeCell ref="I784:J784"/>
    <mergeCell ref="B781:C781"/>
    <mergeCell ref="D781:E781"/>
    <mergeCell ref="G781:H781"/>
    <mergeCell ref="I781:J781"/>
    <mergeCell ref="B782:C782"/>
    <mergeCell ref="D782:E782"/>
    <mergeCell ref="G782:H782"/>
    <mergeCell ref="I782:J782"/>
    <mergeCell ref="G789:J789"/>
    <mergeCell ref="G790:J790"/>
    <mergeCell ref="G791:K791"/>
    <mergeCell ref="A792:K792"/>
    <mergeCell ref="A793:C794"/>
    <mergeCell ref="D793:D794"/>
    <mergeCell ref="E793:F793"/>
    <mergeCell ref="G793:J793"/>
    <mergeCell ref="K793:K794"/>
    <mergeCell ref="G794:H794"/>
    <mergeCell ref="I794:J794"/>
    <mergeCell ref="A787:C787"/>
    <mergeCell ref="D787:E787"/>
    <mergeCell ref="G787:H787"/>
    <mergeCell ref="I787:J787"/>
    <mergeCell ref="B788:C788"/>
    <mergeCell ref="D788:E788"/>
    <mergeCell ref="G788:H788"/>
    <mergeCell ref="I788:J788"/>
    <mergeCell ref="G801:J801"/>
    <mergeCell ref="G802:J802"/>
    <mergeCell ref="G803:J803"/>
    <mergeCell ref="G804:J804"/>
    <mergeCell ref="G805:J805"/>
    <mergeCell ref="B798:E798"/>
    <mergeCell ref="G798:H798"/>
    <mergeCell ref="I798:J798"/>
    <mergeCell ref="G799:J799"/>
    <mergeCell ref="G800:J800"/>
    <mergeCell ref="B795:C795"/>
    <mergeCell ref="G795:H795"/>
    <mergeCell ref="I795:J795"/>
    <mergeCell ref="G796:J796"/>
    <mergeCell ref="A797:E797"/>
    <mergeCell ref="G797:H797"/>
    <mergeCell ref="I797:J797"/>
    <mergeCell ref="G813:J813"/>
    <mergeCell ref="G814:J814"/>
    <mergeCell ref="G815:J815"/>
    <mergeCell ref="A816:E816"/>
    <mergeCell ref="G816:H816"/>
    <mergeCell ref="I816:J816"/>
    <mergeCell ref="B810:C810"/>
    <mergeCell ref="G810:H810"/>
    <mergeCell ref="I810:J810"/>
    <mergeCell ref="G811:J811"/>
    <mergeCell ref="G812:J812"/>
    <mergeCell ref="G806:K806"/>
    <mergeCell ref="A807:K807"/>
    <mergeCell ref="A808:C809"/>
    <mergeCell ref="D808:D809"/>
    <mergeCell ref="E808:F808"/>
    <mergeCell ref="G808:J808"/>
    <mergeCell ref="K808:K809"/>
    <mergeCell ref="G809:H809"/>
    <mergeCell ref="I809:J809"/>
    <mergeCell ref="I822:J822"/>
    <mergeCell ref="K822:K823"/>
    <mergeCell ref="G825:J825"/>
    <mergeCell ref="G826:J826"/>
    <mergeCell ref="G827:J827"/>
    <mergeCell ref="A822:B823"/>
    <mergeCell ref="C822:C823"/>
    <mergeCell ref="D822:D823"/>
    <mergeCell ref="E822:F822"/>
    <mergeCell ref="G822:H822"/>
    <mergeCell ref="B820:C820"/>
    <mergeCell ref="E820:F820"/>
    <mergeCell ref="G820:H820"/>
    <mergeCell ref="I820:J820"/>
    <mergeCell ref="G821:J821"/>
    <mergeCell ref="B817:E817"/>
    <mergeCell ref="G817:H817"/>
    <mergeCell ref="I817:J817"/>
    <mergeCell ref="G818:J818"/>
    <mergeCell ref="A819:C819"/>
    <mergeCell ref="E819:F819"/>
    <mergeCell ref="G819:H819"/>
    <mergeCell ref="I819:J819"/>
    <mergeCell ref="B834:C834"/>
    <mergeCell ref="G834:H834"/>
    <mergeCell ref="I834:J834"/>
    <mergeCell ref="B835:C835"/>
    <mergeCell ref="G835:H835"/>
    <mergeCell ref="I835:J835"/>
    <mergeCell ref="B832:C832"/>
    <mergeCell ref="G832:H832"/>
    <mergeCell ref="I832:J832"/>
    <mergeCell ref="B833:C833"/>
    <mergeCell ref="G833:H833"/>
    <mergeCell ref="I833:J833"/>
    <mergeCell ref="G828:K828"/>
    <mergeCell ref="A829:K829"/>
    <mergeCell ref="A830:C831"/>
    <mergeCell ref="D830:D831"/>
    <mergeCell ref="E830:F830"/>
    <mergeCell ref="G830:J830"/>
    <mergeCell ref="K830:K831"/>
    <mergeCell ref="G831:H831"/>
    <mergeCell ref="I831:J831"/>
    <mergeCell ref="B844:E844"/>
    <mergeCell ref="G844:H844"/>
    <mergeCell ref="I844:J844"/>
    <mergeCell ref="B845:E845"/>
    <mergeCell ref="G845:H845"/>
    <mergeCell ref="I845:J845"/>
    <mergeCell ref="G839:J839"/>
    <mergeCell ref="G840:J840"/>
    <mergeCell ref="G841:J841"/>
    <mergeCell ref="G842:J842"/>
    <mergeCell ref="A843:E843"/>
    <mergeCell ref="G843:H843"/>
    <mergeCell ref="I843:J843"/>
    <mergeCell ref="G836:J836"/>
    <mergeCell ref="A837:E837"/>
    <mergeCell ref="G837:H837"/>
    <mergeCell ref="I837:J837"/>
    <mergeCell ref="B838:E838"/>
    <mergeCell ref="G838:H838"/>
    <mergeCell ref="I838:J838"/>
    <mergeCell ref="B853:C853"/>
    <mergeCell ref="G853:H853"/>
    <mergeCell ref="I853:J853"/>
    <mergeCell ref="B854:C854"/>
    <mergeCell ref="G854:H854"/>
    <mergeCell ref="I854:J854"/>
    <mergeCell ref="A851:C852"/>
    <mergeCell ref="D851:D852"/>
    <mergeCell ref="E851:F851"/>
    <mergeCell ref="G851:J851"/>
    <mergeCell ref="K851:K852"/>
    <mergeCell ref="G852:H852"/>
    <mergeCell ref="I852:J852"/>
    <mergeCell ref="G846:J846"/>
    <mergeCell ref="G847:J847"/>
    <mergeCell ref="G848:J848"/>
    <mergeCell ref="G849:K849"/>
    <mergeCell ref="A850:K850"/>
    <mergeCell ref="G860:J860"/>
    <mergeCell ref="G861:J861"/>
    <mergeCell ref="G862:J862"/>
    <mergeCell ref="G863:J863"/>
    <mergeCell ref="A864:E864"/>
    <mergeCell ref="G864:H864"/>
    <mergeCell ref="I864:J864"/>
    <mergeCell ref="G857:J857"/>
    <mergeCell ref="A858:E858"/>
    <mergeCell ref="G858:H858"/>
    <mergeCell ref="I858:J858"/>
    <mergeCell ref="B859:E859"/>
    <mergeCell ref="G859:H859"/>
    <mergeCell ref="I859:J859"/>
    <mergeCell ref="B855:C855"/>
    <mergeCell ref="G855:H855"/>
    <mergeCell ref="I855:J855"/>
    <mergeCell ref="B856:C856"/>
    <mergeCell ref="G856:H856"/>
    <mergeCell ref="I856:J856"/>
    <mergeCell ref="A872:C872"/>
    <mergeCell ref="D872:E872"/>
    <mergeCell ref="G872:H872"/>
    <mergeCell ref="I872:J872"/>
    <mergeCell ref="B873:C873"/>
    <mergeCell ref="D873:E873"/>
    <mergeCell ref="G873:H873"/>
    <mergeCell ref="I873:J873"/>
    <mergeCell ref="G867:J867"/>
    <mergeCell ref="G868:J868"/>
    <mergeCell ref="G869:J869"/>
    <mergeCell ref="G870:K870"/>
    <mergeCell ref="A871:K871"/>
    <mergeCell ref="B865:E865"/>
    <mergeCell ref="G865:H865"/>
    <mergeCell ref="I865:J865"/>
    <mergeCell ref="B866:E866"/>
    <mergeCell ref="G866:H866"/>
    <mergeCell ref="I866:J866"/>
    <mergeCell ref="B878:C878"/>
    <mergeCell ref="D878:E878"/>
    <mergeCell ref="G878:H878"/>
    <mergeCell ref="I878:J878"/>
    <mergeCell ref="B879:C879"/>
    <mergeCell ref="D879:E879"/>
    <mergeCell ref="G879:H879"/>
    <mergeCell ref="I879:J879"/>
    <mergeCell ref="B876:C876"/>
    <mergeCell ref="D876:E876"/>
    <mergeCell ref="G876:H876"/>
    <mergeCell ref="I876:J876"/>
    <mergeCell ref="B877:C877"/>
    <mergeCell ref="D877:E877"/>
    <mergeCell ref="G877:H877"/>
    <mergeCell ref="I877:J877"/>
    <mergeCell ref="G874:J874"/>
    <mergeCell ref="A875:C875"/>
    <mergeCell ref="D875:E875"/>
    <mergeCell ref="G875:H875"/>
    <mergeCell ref="I875:J875"/>
    <mergeCell ref="G887:J887"/>
    <mergeCell ref="G888:K888"/>
    <mergeCell ref="A889:K889"/>
    <mergeCell ref="A890:C890"/>
    <mergeCell ref="D890:E890"/>
    <mergeCell ref="G890:H890"/>
    <mergeCell ref="I890:J890"/>
    <mergeCell ref="B885:C885"/>
    <mergeCell ref="D885:E885"/>
    <mergeCell ref="G885:H885"/>
    <mergeCell ref="I885:J885"/>
    <mergeCell ref="G886:J886"/>
    <mergeCell ref="G880:J880"/>
    <mergeCell ref="G881:J881"/>
    <mergeCell ref="G882:K882"/>
    <mergeCell ref="A883:K883"/>
    <mergeCell ref="A884:C884"/>
    <mergeCell ref="D884:E884"/>
    <mergeCell ref="G884:H884"/>
    <mergeCell ref="I884:J884"/>
    <mergeCell ref="B897:C897"/>
    <mergeCell ref="D897:E897"/>
    <mergeCell ref="G897:H897"/>
    <mergeCell ref="I897:J897"/>
    <mergeCell ref="G898:J898"/>
    <mergeCell ref="G893:J893"/>
    <mergeCell ref="G894:K894"/>
    <mergeCell ref="A895:K895"/>
    <mergeCell ref="A896:C896"/>
    <mergeCell ref="D896:E896"/>
    <mergeCell ref="G896:H896"/>
    <mergeCell ref="I896:J896"/>
    <mergeCell ref="B891:C891"/>
    <mergeCell ref="D891:E891"/>
    <mergeCell ref="G891:H891"/>
    <mergeCell ref="I891:J891"/>
    <mergeCell ref="G892:J892"/>
    <mergeCell ref="G905:J905"/>
    <mergeCell ref="G906:K906"/>
    <mergeCell ref="A907:K907"/>
    <mergeCell ref="A908:C908"/>
    <mergeCell ref="D908:E908"/>
    <mergeCell ref="G908:H908"/>
    <mergeCell ref="I908:J908"/>
    <mergeCell ref="B903:C903"/>
    <mergeCell ref="D903:E903"/>
    <mergeCell ref="G903:H903"/>
    <mergeCell ref="I903:J903"/>
    <mergeCell ref="G904:J904"/>
    <mergeCell ref="G899:J899"/>
    <mergeCell ref="G900:K900"/>
    <mergeCell ref="A901:K901"/>
    <mergeCell ref="A902:C902"/>
    <mergeCell ref="D902:E902"/>
    <mergeCell ref="G902:H902"/>
    <mergeCell ref="I902:J902"/>
    <mergeCell ref="B913:C913"/>
    <mergeCell ref="D913:E913"/>
    <mergeCell ref="G913:H913"/>
    <mergeCell ref="I913:J913"/>
    <mergeCell ref="B914:C914"/>
    <mergeCell ref="D914:E914"/>
    <mergeCell ref="G914:H914"/>
    <mergeCell ref="I914:J914"/>
    <mergeCell ref="B911:C911"/>
    <mergeCell ref="D911:E911"/>
    <mergeCell ref="G911:H911"/>
    <mergeCell ref="I911:J911"/>
    <mergeCell ref="B912:C912"/>
    <mergeCell ref="D912:E912"/>
    <mergeCell ref="G912:H912"/>
    <mergeCell ref="I912:J912"/>
    <mergeCell ref="B909:C909"/>
    <mergeCell ref="D909:E909"/>
    <mergeCell ref="G909:H909"/>
    <mergeCell ref="I909:J909"/>
    <mergeCell ref="B910:C910"/>
    <mergeCell ref="D910:E910"/>
    <mergeCell ref="G910:H910"/>
    <mergeCell ref="I910:J910"/>
    <mergeCell ref="A919:C919"/>
    <mergeCell ref="D919:E919"/>
    <mergeCell ref="G919:H919"/>
    <mergeCell ref="I919:J919"/>
    <mergeCell ref="B920:C920"/>
    <mergeCell ref="D920:E920"/>
    <mergeCell ref="G920:H920"/>
    <mergeCell ref="I920:J920"/>
    <mergeCell ref="B917:C917"/>
    <mergeCell ref="D917:E917"/>
    <mergeCell ref="G917:H917"/>
    <mergeCell ref="I917:J917"/>
    <mergeCell ref="G918:J918"/>
    <mergeCell ref="G915:J915"/>
    <mergeCell ref="A916:C916"/>
    <mergeCell ref="D916:E916"/>
    <mergeCell ref="G916:H916"/>
    <mergeCell ref="I916:J916"/>
    <mergeCell ref="B928:C928"/>
    <mergeCell ref="D928:E928"/>
    <mergeCell ref="G928:H928"/>
    <mergeCell ref="I928:J928"/>
    <mergeCell ref="B929:C929"/>
    <mergeCell ref="D929:E929"/>
    <mergeCell ref="G929:H929"/>
    <mergeCell ref="I929:J929"/>
    <mergeCell ref="B926:C926"/>
    <mergeCell ref="D926:E926"/>
    <mergeCell ref="G926:H926"/>
    <mergeCell ref="I926:J926"/>
    <mergeCell ref="B927:C927"/>
    <mergeCell ref="D927:E927"/>
    <mergeCell ref="G927:H927"/>
    <mergeCell ref="I927:J927"/>
    <mergeCell ref="G921:J921"/>
    <mergeCell ref="G922:J922"/>
    <mergeCell ref="G923:K923"/>
    <mergeCell ref="A924:K924"/>
    <mergeCell ref="A925:C925"/>
    <mergeCell ref="D925:E925"/>
    <mergeCell ref="G925:H925"/>
    <mergeCell ref="I925:J925"/>
    <mergeCell ref="B934:C934"/>
    <mergeCell ref="D934:E934"/>
    <mergeCell ref="G934:H934"/>
    <mergeCell ref="I934:J934"/>
    <mergeCell ref="G935:J935"/>
    <mergeCell ref="G932:J932"/>
    <mergeCell ref="A933:C933"/>
    <mergeCell ref="D933:E933"/>
    <mergeCell ref="G933:H933"/>
    <mergeCell ref="I933:J933"/>
    <mergeCell ref="B930:C930"/>
    <mergeCell ref="D930:E930"/>
    <mergeCell ref="G930:H930"/>
    <mergeCell ref="I930:J930"/>
    <mergeCell ref="B931:C931"/>
    <mergeCell ref="D931:E931"/>
    <mergeCell ref="G931:H931"/>
    <mergeCell ref="I931:J931"/>
    <mergeCell ref="B943:C943"/>
    <mergeCell ref="D943:E943"/>
    <mergeCell ref="G943:H943"/>
    <mergeCell ref="I943:J943"/>
    <mergeCell ref="B944:C944"/>
    <mergeCell ref="D944:E944"/>
    <mergeCell ref="G944:H944"/>
    <mergeCell ref="I944:J944"/>
    <mergeCell ref="G938:J938"/>
    <mergeCell ref="G939:J939"/>
    <mergeCell ref="G940:K940"/>
    <mergeCell ref="A941:K941"/>
    <mergeCell ref="A942:C942"/>
    <mergeCell ref="D942:E942"/>
    <mergeCell ref="G942:H942"/>
    <mergeCell ref="I942:J942"/>
    <mergeCell ref="A936:C936"/>
    <mergeCell ref="D936:E936"/>
    <mergeCell ref="G936:H936"/>
    <mergeCell ref="I936:J936"/>
    <mergeCell ref="B937:C937"/>
    <mergeCell ref="D937:E937"/>
    <mergeCell ref="G937:H937"/>
    <mergeCell ref="I937:J937"/>
    <mergeCell ref="G949:J949"/>
    <mergeCell ref="A950:C950"/>
    <mergeCell ref="D950:E950"/>
    <mergeCell ref="G950:H950"/>
    <mergeCell ref="I950:J950"/>
    <mergeCell ref="B947:C947"/>
    <mergeCell ref="D947:E947"/>
    <mergeCell ref="G947:H947"/>
    <mergeCell ref="I947:J947"/>
    <mergeCell ref="B948:C948"/>
    <mergeCell ref="D948:E948"/>
    <mergeCell ref="G948:H948"/>
    <mergeCell ref="I948:J948"/>
    <mergeCell ref="B945:C945"/>
    <mergeCell ref="D945:E945"/>
    <mergeCell ref="G945:H945"/>
    <mergeCell ref="I945:J945"/>
    <mergeCell ref="B946:C946"/>
    <mergeCell ref="D946:E946"/>
    <mergeCell ref="G946:H946"/>
    <mergeCell ref="I946:J946"/>
    <mergeCell ref="G955:J955"/>
    <mergeCell ref="G956:J956"/>
    <mergeCell ref="G957:K957"/>
    <mergeCell ref="A958:K958"/>
    <mergeCell ref="A959:C959"/>
    <mergeCell ref="D959:E959"/>
    <mergeCell ref="G959:H959"/>
    <mergeCell ref="I959:J959"/>
    <mergeCell ref="A953:C953"/>
    <mergeCell ref="D953:E953"/>
    <mergeCell ref="G953:H953"/>
    <mergeCell ref="I953:J953"/>
    <mergeCell ref="B954:C954"/>
    <mergeCell ref="D954:E954"/>
    <mergeCell ref="G954:H954"/>
    <mergeCell ref="I954:J954"/>
    <mergeCell ref="B951:C951"/>
    <mergeCell ref="D951:E951"/>
    <mergeCell ref="G951:H951"/>
    <mergeCell ref="I951:J951"/>
    <mergeCell ref="G952:J952"/>
    <mergeCell ref="B964:C964"/>
    <mergeCell ref="D964:E964"/>
    <mergeCell ref="G964:H964"/>
    <mergeCell ref="I964:J964"/>
    <mergeCell ref="B965:C965"/>
    <mergeCell ref="D965:E965"/>
    <mergeCell ref="G965:H965"/>
    <mergeCell ref="I965:J965"/>
    <mergeCell ref="B962:C962"/>
    <mergeCell ref="D962:E962"/>
    <mergeCell ref="G962:H962"/>
    <mergeCell ref="I962:J962"/>
    <mergeCell ref="B963:C963"/>
    <mergeCell ref="D963:E963"/>
    <mergeCell ref="G963:H963"/>
    <mergeCell ref="I963:J963"/>
    <mergeCell ref="B960:C960"/>
    <mergeCell ref="D960:E960"/>
    <mergeCell ref="G960:H960"/>
    <mergeCell ref="I960:J960"/>
    <mergeCell ref="B961:C961"/>
    <mergeCell ref="D961:E961"/>
    <mergeCell ref="G961:H961"/>
    <mergeCell ref="I961:J961"/>
    <mergeCell ref="A970:C970"/>
    <mergeCell ref="D970:E970"/>
    <mergeCell ref="G970:H970"/>
    <mergeCell ref="I970:J970"/>
    <mergeCell ref="B971:C971"/>
    <mergeCell ref="D971:E971"/>
    <mergeCell ref="G971:H971"/>
    <mergeCell ref="I971:J971"/>
    <mergeCell ref="B968:C968"/>
    <mergeCell ref="D968:E968"/>
    <mergeCell ref="G968:H968"/>
    <mergeCell ref="I968:J968"/>
    <mergeCell ref="G969:J969"/>
    <mergeCell ref="G966:J966"/>
    <mergeCell ref="A967:C967"/>
    <mergeCell ref="D967:E967"/>
    <mergeCell ref="G967:H967"/>
    <mergeCell ref="I967:J967"/>
    <mergeCell ref="B979:C979"/>
    <mergeCell ref="D979:E979"/>
    <mergeCell ref="G979:H979"/>
    <mergeCell ref="I979:J979"/>
    <mergeCell ref="B980:C980"/>
    <mergeCell ref="D980:E980"/>
    <mergeCell ref="G980:H980"/>
    <mergeCell ref="I980:J980"/>
    <mergeCell ref="B977:C977"/>
    <mergeCell ref="D977:E977"/>
    <mergeCell ref="G977:H977"/>
    <mergeCell ref="I977:J977"/>
    <mergeCell ref="B978:C978"/>
    <mergeCell ref="D978:E978"/>
    <mergeCell ref="G978:H978"/>
    <mergeCell ref="I978:J978"/>
    <mergeCell ref="G972:J972"/>
    <mergeCell ref="G973:J973"/>
    <mergeCell ref="G974:K974"/>
    <mergeCell ref="A975:K975"/>
    <mergeCell ref="A976:C976"/>
    <mergeCell ref="D976:E976"/>
    <mergeCell ref="G976:H976"/>
    <mergeCell ref="I976:J976"/>
    <mergeCell ref="B985:C985"/>
    <mergeCell ref="D985:E985"/>
    <mergeCell ref="G985:H985"/>
    <mergeCell ref="I985:J985"/>
    <mergeCell ref="G986:J986"/>
    <mergeCell ref="G983:J983"/>
    <mergeCell ref="A984:C984"/>
    <mergeCell ref="D984:E984"/>
    <mergeCell ref="G984:H984"/>
    <mergeCell ref="I984:J984"/>
    <mergeCell ref="B981:C981"/>
    <mergeCell ref="D981:E981"/>
    <mergeCell ref="G981:H981"/>
    <mergeCell ref="I981:J981"/>
    <mergeCell ref="B982:C982"/>
    <mergeCell ref="D982:E982"/>
    <mergeCell ref="G982:H982"/>
    <mergeCell ref="I982:J982"/>
    <mergeCell ref="B994:C994"/>
    <mergeCell ref="D994:E994"/>
    <mergeCell ref="G994:H994"/>
    <mergeCell ref="I994:J994"/>
    <mergeCell ref="B995:C995"/>
    <mergeCell ref="D995:E995"/>
    <mergeCell ref="G995:H995"/>
    <mergeCell ref="I995:J995"/>
    <mergeCell ref="G989:J989"/>
    <mergeCell ref="G990:J990"/>
    <mergeCell ref="G991:K991"/>
    <mergeCell ref="A992:K992"/>
    <mergeCell ref="A993:C993"/>
    <mergeCell ref="D993:E993"/>
    <mergeCell ref="G993:H993"/>
    <mergeCell ref="I993:J993"/>
    <mergeCell ref="A987:C987"/>
    <mergeCell ref="D987:E987"/>
    <mergeCell ref="G987:H987"/>
    <mergeCell ref="I987:J987"/>
    <mergeCell ref="B988:C988"/>
    <mergeCell ref="D988:E988"/>
    <mergeCell ref="G988:H988"/>
    <mergeCell ref="I988:J988"/>
    <mergeCell ref="G1000:J1000"/>
    <mergeCell ref="A1001:C1001"/>
    <mergeCell ref="D1001:E1001"/>
    <mergeCell ref="G1001:H1001"/>
    <mergeCell ref="I1001:J1001"/>
    <mergeCell ref="B998:C998"/>
    <mergeCell ref="D998:E998"/>
    <mergeCell ref="G998:H998"/>
    <mergeCell ref="I998:J998"/>
    <mergeCell ref="B999:C999"/>
    <mergeCell ref="D999:E999"/>
    <mergeCell ref="G999:H999"/>
    <mergeCell ref="I999:J999"/>
    <mergeCell ref="B996:C996"/>
    <mergeCell ref="D996:E996"/>
    <mergeCell ref="G996:H996"/>
    <mergeCell ref="I996:J996"/>
    <mergeCell ref="B997:C997"/>
    <mergeCell ref="D997:E997"/>
    <mergeCell ref="G997:H997"/>
    <mergeCell ref="I997:J997"/>
    <mergeCell ref="G1006:J1006"/>
    <mergeCell ref="G1007:J1007"/>
    <mergeCell ref="G1008:K1008"/>
    <mergeCell ref="A1009:K1009"/>
    <mergeCell ref="A1010:C1010"/>
    <mergeCell ref="D1010:E1010"/>
    <mergeCell ref="G1010:H1010"/>
    <mergeCell ref="I1010:J1010"/>
    <mergeCell ref="A1004:C1004"/>
    <mergeCell ref="D1004:E1004"/>
    <mergeCell ref="G1004:H1004"/>
    <mergeCell ref="I1004:J1004"/>
    <mergeCell ref="B1005:C1005"/>
    <mergeCell ref="D1005:E1005"/>
    <mergeCell ref="G1005:H1005"/>
    <mergeCell ref="I1005:J1005"/>
    <mergeCell ref="B1002:C1002"/>
    <mergeCell ref="D1002:E1002"/>
    <mergeCell ref="G1002:H1002"/>
    <mergeCell ref="I1002:J1002"/>
    <mergeCell ref="G1003:J1003"/>
    <mergeCell ref="B1015:C1015"/>
    <mergeCell ref="D1015:E1015"/>
    <mergeCell ref="G1015:H1015"/>
    <mergeCell ref="I1015:J1015"/>
    <mergeCell ref="B1016:C1016"/>
    <mergeCell ref="D1016:E1016"/>
    <mergeCell ref="G1016:H1016"/>
    <mergeCell ref="I1016:J1016"/>
    <mergeCell ref="B1013:C1013"/>
    <mergeCell ref="D1013:E1013"/>
    <mergeCell ref="G1013:H1013"/>
    <mergeCell ref="I1013:J1013"/>
    <mergeCell ref="B1014:C1014"/>
    <mergeCell ref="D1014:E1014"/>
    <mergeCell ref="G1014:H1014"/>
    <mergeCell ref="I1014:J1014"/>
    <mergeCell ref="B1011:C1011"/>
    <mergeCell ref="D1011:E1011"/>
    <mergeCell ref="G1011:H1011"/>
    <mergeCell ref="I1011:J1011"/>
    <mergeCell ref="B1012:C1012"/>
    <mergeCell ref="D1012:E1012"/>
    <mergeCell ref="G1012:H1012"/>
    <mergeCell ref="I1012:J1012"/>
    <mergeCell ref="A1021:C1021"/>
    <mergeCell ref="D1021:E1021"/>
    <mergeCell ref="G1021:H1021"/>
    <mergeCell ref="I1021:J1021"/>
    <mergeCell ref="B1022:C1022"/>
    <mergeCell ref="D1022:E1022"/>
    <mergeCell ref="G1022:H1022"/>
    <mergeCell ref="I1022:J1022"/>
    <mergeCell ref="B1019:C1019"/>
    <mergeCell ref="D1019:E1019"/>
    <mergeCell ref="G1019:H1019"/>
    <mergeCell ref="I1019:J1019"/>
    <mergeCell ref="G1020:J1020"/>
    <mergeCell ref="G1017:J1017"/>
    <mergeCell ref="A1018:C1018"/>
    <mergeCell ref="D1018:E1018"/>
    <mergeCell ref="G1018:H1018"/>
    <mergeCell ref="I1018:J1018"/>
    <mergeCell ref="B1030:C1030"/>
    <mergeCell ref="D1030:E1030"/>
    <mergeCell ref="G1030:H1030"/>
    <mergeCell ref="I1030:J1030"/>
    <mergeCell ref="B1031:C1031"/>
    <mergeCell ref="D1031:E1031"/>
    <mergeCell ref="G1031:H1031"/>
    <mergeCell ref="I1031:J1031"/>
    <mergeCell ref="B1028:C1028"/>
    <mergeCell ref="D1028:E1028"/>
    <mergeCell ref="G1028:H1028"/>
    <mergeCell ref="I1028:J1028"/>
    <mergeCell ref="B1029:C1029"/>
    <mergeCell ref="D1029:E1029"/>
    <mergeCell ref="G1029:H1029"/>
    <mergeCell ref="I1029:J1029"/>
    <mergeCell ref="G1023:J1023"/>
    <mergeCell ref="G1024:J1024"/>
    <mergeCell ref="G1025:K1025"/>
    <mergeCell ref="A1026:K1026"/>
    <mergeCell ref="A1027:C1027"/>
    <mergeCell ref="D1027:E1027"/>
    <mergeCell ref="G1027:H1027"/>
    <mergeCell ref="I1027:J1027"/>
    <mergeCell ref="B1036:C1036"/>
    <mergeCell ref="D1036:E1036"/>
    <mergeCell ref="G1036:H1036"/>
    <mergeCell ref="I1036:J1036"/>
    <mergeCell ref="G1037:J1037"/>
    <mergeCell ref="G1034:J1034"/>
    <mergeCell ref="A1035:C1035"/>
    <mergeCell ref="D1035:E1035"/>
    <mergeCell ref="G1035:H1035"/>
    <mergeCell ref="I1035:J1035"/>
    <mergeCell ref="B1032:C1032"/>
    <mergeCell ref="D1032:E1032"/>
    <mergeCell ref="G1032:H1032"/>
    <mergeCell ref="I1032:J1032"/>
    <mergeCell ref="B1033:C1033"/>
    <mergeCell ref="D1033:E1033"/>
    <mergeCell ref="G1033:H1033"/>
    <mergeCell ref="I1033:J1033"/>
    <mergeCell ref="B1045:C1045"/>
    <mergeCell ref="D1045:E1045"/>
    <mergeCell ref="G1045:H1045"/>
    <mergeCell ref="I1045:J1045"/>
    <mergeCell ref="B1046:C1046"/>
    <mergeCell ref="D1046:E1046"/>
    <mergeCell ref="G1046:H1046"/>
    <mergeCell ref="I1046:J1046"/>
    <mergeCell ref="G1040:J1040"/>
    <mergeCell ref="G1041:J1041"/>
    <mergeCell ref="G1042:K1042"/>
    <mergeCell ref="A1043:K1043"/>
    <mergeCell ref="A1044:C1044"/>
    <mergeCell ref="D1044:E1044"/>
    <mergeCell ref="G1044:H1044"/>
    <mergeCell ref="I1044:J1044"/>
    <mergeCell ref="A1038:C1038"/>
    <mergeCell ref="D1038:E1038"/>
    <mergeCell ref="G1038:H1038"/>
    <mergeCell ref="I1038:J1038"/>
    <mergeCell ref="B1039:C1039"/>
    <mergeCell ref="D1039:E1039"/>
    <mergeCell ref="G1039:H1039"/>
    <mergeCell ref="I1039:J1039"/>
    <mergeCell ref="G1051:J1051"/>
    <mergeCell ref="A1052:C1052"/>
    <mergeCell ref="D1052:E1052"/>
    <mergeCell ref="G1052:H1052"/>
    <mergeCell ref="I1052:J1052"/>
    <mergeCell ref="B1049:C1049"/>
    <mergeCell ref="D1049:E1049"/>
    <mergeCell ref="G1049:H1049"/>
    <mergeCell ref="I1049:J1049"/>
    <mergeCell ref="B1050:C1050"/>
    <mergeCell ref="D1050:E1050"/>
    <mergeCell ref="G1050:H1050"/>
    <mergeCell ref="I1050:J1050"/>
    <mergeCell ref="B1047:C1047"/>
    <mergeCell ref="D1047:E1047"/>
    <mergeCell ref="G1047:H1047"/>
    <mergeCell ref="I1047:J1047"/>
    <mergeCell ref="B1048:C1048"/>
    <mergeCell ref="D1048:E1048"/>
    <mergeCell ref="G1048:H1048"/>
    <mergeCell ref="I1048:J1048"/>
    <mergeCell ref="G1057:J1057"/>
    <mergeCell ref="G1058:J1058"/>
    <mergeCell ref="G1059:K1059"/>
    <mergeCell ref="A1060:K1060"/>
    <mergeCell ref="A1061:C1061"/>
    <mergeCell ref="D1061:E1061"/>
    <mergeCell ref="G1061:H1061"/>
    <mergeCell ref="I1061:J1061"/>
    <mergeCell ref="A1055:C1055"/>
    <mergeCell ref="D1055:E1055"/>
    <mergeCell ref="G1055:H1055"/>
    <mergeCell ref="I1055:J1055"/>
    <mergeCell ref="B1056:C1056"/>
    <mergeCell ref="D1056:E1056"/>
    <mergeCell ref="G1056:H1056"/>
    <mergeCell ref="I1056:J1056"/>
    <mergeCell ref="B1053:C1053"/>
    <mergeCell ref="D1053:E1053"/>
    <mergeCell ref="G1053:H1053"/>
    <mergeCell ref="I1053:J1053"/>
    <mergeCell ref="G1054:J1054"/>
    <mergeCell ref="B1066:C1066"/>
    <mergeCell ref="D1066:E1066"/>
    <mergeCell ref="G1066:H1066"/>
    <mergeCell ref="I1066:J1066"/>
    <mergeCell ref="B1067:C1067"/>
    <mergeCell ref="D1067:E1067"/>
    <mergeCell ref="G1067:H1067"/>
    <mergeCell ref="I1067:J1067"/>
    <mergeCell ref="B1064:C1064"/>
    <mergeCell ref="D1064:E1064"/>
    <mergeCell ref="G1064:H1064"/>
    <mergeCell ref="I1064:J1064"/>
    <mergeCell ref="B1065:C1065"/>
    <mergeCell ref="D1065:E1065"/>
    <mergeCell ref="G1065:H1065"/>
    <mergeCell ref="I1065:J1065"/>
    <mergeCell ref="B1062:C1062"/>
    <mergeCell ref="D1062:E1062"/>
    <mergeCell ref="G1062:H1062"/>
    <mergeCell ref="I1062:J1062"/>
    <mergeCell ref="B1063:C1063"/>
    <mergeCell ref="D1063:E1063"/>
    <mergeCell ref="G1063:H1063"/>
    <mergeCell ref="I1063:J1063"/>
    <mergeCell ref="A1072:C1072"/>
    <mergeCell ref="D1072:E1072"/>
    <mergeCell ref="G1072:H1072"/>
    <mergeCell ref="I1072:J1072"/>
    <mergeCell ref="B1073:C1073"/>
    <mergeCell ref="D1073:E1073"/>
    <mergeCell ref="G1073:H1073"/>
    <mergeCell ref="I1073:J1073"/>
    <mergeCell ref="B1070:C1070"/>
    <mergeCell ref="D1070:E1070"/>
    <mergeCell ref="G1070:H1070"/>
    <mergeCell ref="I1070:J1070"/>
    <mergeCell ref="G1071:J1071"/>
    <mergeCell ref="G1068:J1068"/>
    <mergeCell ref="A1069:C1069"/>
    <mergeCell ref="D1069:E1069"/>
    <mergeCell ref="G1069:H1069"/>
    <mergeCell ref="I1069:J1069"/>
    <mergeCell ref="A1081:C1081"/>
    <mergeCell ref="D1081:E1081"/>
    <mergeCell ref="G1081:H1081"/>
    <mergeCell ref="I1081:J1081"/>
    <mergeCell ref="B1082:C1082"/>
    <mergeCell ref="D1082:E1082"/>
    <mergeCell ref="G1082:H1082"/>
    <mergeCell ref="I1082:J1082"/>
    <mergeCell ref="B1079:C1079"/>
    <mergeCell ref="D1079:E1079"/>
    <mergeCell ref="G1079:H1079"/>
    <mergeCell ref="I1079:J1079"/>
    <mergeCell ref="G1080:J1080"/>
    <mergeCell ref="G1074:J1074"/>
    <mergeCell ref="G1075:J1075"/>
    <mergeCell ref="G1076:K1076"/>
    <mergeCell ref="A1077:K1077"/>
    <mergeCell ref="A1078:C1078"/>
    <mergeCell ref="D1078:E1078"/>
    <mergeCell ref="G1078:H1078"/>
    <mergeCell ref="I1078:J1078"/>
    <mergeCell ref="G1087:J1087"/>
    <mergeCell ref="G1088:K1088"/>
    <mergeCell ref="A1089:K1089"/>
    <mergeCell ref="A1090:C1090"/>
    <mergeCell ref="D1090:E1090"/>
    <mergeCell ref="G1090:H1090"/>
    <mergeCell ref="I1090:J1090"/>
    <mergeCell ref="B1085:C1085"/>
    <mergeCell ref="D1085:E1085"/>
    <mergeCell ref="G1085:H1085"/>
    <mergeCell ref="I1085:J1085"/>
    <mergeCell ref="G1086:J1086"/>
    <mergeCell ref="B1083:C1083"/>
    <mergeCell ref="D1083:E1083"/>
    <mergeCell ref="G1083:H1083"/>
    <mergeCell ref="I1083:J1083"/>
    <mergeCell ref="B1084:C1084"/>
    <mergeCell ref="D1084:E1084"/>
    <mergeCell ref="G1084:H1084"/>
    <mergeCell ref="I1084:J1084"/>
    <mergeCell ref="B1097:C1097"/>
    <mergeCell ref="D1097:E1097"/>
    <mergeCell ref="G1097:H1097"/>
    <mergeCell ref="I1097:J1097"/>
    <mergeCell ref="G1098:J1098"/>
    <mergeCell ref="G1093:J1093"/>
    <mergeCell ref="G1094:K1094"/>
    <mergeCell ref="A1095:K1095"/>
    <mergeCell ref="A1096:C1096"/>
    <mergeCell ref="D1096:E1096"/>
    <mergeCell ref="G1096:H1096"/>
    <mergeCell ref="I1096:J1096"/>
    <mergeCell ref="B1091:C1091"/>
    <mergeCell ref="D1091:E1091"/>
    <mergeCell ref="G1091:H1091"/>
    <mergeCell ref="I1091:J1091"/>
    <mergeCell ref="G1092:J1092"/>
    <mergeCell ref="G1105:J1105"/>
    <mergeCell ref="G1106:K1106"/>
    <mergeCell ref="A1107:K1107"/>
    <mergeCell ref="A1108:C1108"/>
    <mergeCell ref="D1108:E1108"/>
    <mergeCell ref="G1108:H1108"/>
    <mergeCell ref="I1108:J1108"/>
    <mergeCell ref="B1103:C1103"/>
    <mergeCell ref="D1103:E1103"/>
    <mergeCell ref="G1103:H1103"/>
    <mergeCell ref="I1103:J1103"/>
    <mergeCell ref="G1104:J1104"/>
    <mergeCell ref="G1099:J1099"/>
    <mergeCell ref="G1100:K1100"/>
    <mergeCell ref="A1101:K1101"/>
    <mergeCell ref="A1102:C1102"/>
    <mergeCell ref="D1102:E1102"/>
    <mergeCell ref="G1102:H1102"/>
    <mergeCell ref="I1102:J1102"/>
    <mergeCell ref="B1115:C1115"/>
    <mergeCell ref="D1115:E1115"/>
    <mergeCell ref="G1115:H1115"/>
    <mergeCell ref="I1115:J1115"/>
    <mergeCell ref="G1116:J1116"/>
    <mergeCell ref="G1111:J1111"/>
    <mergeCell ref="G1112:K1112"/>
    <mergeCell ref="A1113:K1113"/>
    <mergeCell ref="A1114:C1114"/>
    <mergeCell ref="D1114:E1114"/>
    <mergeCell ref="G1114:H1114"/>
    <mergeCell ref="I1114:J1114"/>
    <mergeCell ref="B1109:C1109"/>
    <mergeCell ref="D1109:E1109"/>
    <mergeCell ref="G1109:H1109"/>
    <mergeCell ref="I1109:J1109"/>
    <mergeCell ref="G1110:J1110"/>
    <mergeCell ref="B1121:C1121"/>
    <mergeCell ref="D1121:E1121"/>
    <mergeCell ref="G1121:H1121"/>
    <mergeCell ref="I1121:J1121"/>
    <mergeCell ref="G1122:J1122"/>
    <mergeCell ref="G1119:J1119"/>
    <mergeCell ref="A1120:C1120"/>
    <mergeCell ref="D1120:E1120"/>
    <mergeCell ref="G1120:H1120"/>
    <mergeCell ref="I1120:J1120"/>
    <mergeCell ref="A1117:C1117"/>
    <mergeCell ref="D1117:E1117"/>
    <mergeCell ref="G1117:H1117"/>
    <mergeCell ref="I1117:J1117"/>
    <mergeCell ref="B1118:C1118"/>
    <mergeCell ref="D1118:E1118"/>
    <mergeCell ref="G1118:H1118"/>
    <mergeCell ref="I1118:J1118"/>
    <mergeCell ref="G1129:J1129"/>
    <mergeCell ref="G1130:J1130"/>
    <mergeCell ref="G1131:K1131"/>
    <mergeCell ref="A1132:K1132"/>
    <mergeCell ref="A1133:C1133"/>
    <mergeCell ref="D1133:E1133"/>
    <mergeCell ref="G1133:H1133"/>
    <mergeCell ref="I1133:J1133"/>
    <mergeCell ref="B1127:C1127"/>
    <mergeCell ref="D1127:E1127"/>
    <mergeCell ref="G1127:H1127"/>
    <mergeCell ref="I1127:J1127"/>
    <mergeCell ref="B1128:C1128"/>
    <mergeCell ref="D1128:E1128"/>
    <mergeCell ref="G1128:H1128"/>
    <mergeCell ref="I1128:J1128"/>
    <mergeCell ref="G1123:J1123"/>
    <mergeCell ref="G1124:K1124"/>
    <mergeCell ref="A1125:K1125"/>
    <mergeCell ref="A1126:C1126"/>
    <mergeCell ref="D1126:E1126"/>
    <mergeCell ref="G1126:H1126"/>
    <mergeCell ref="I1126:J1126"/>
    <mergeCell ref="B1138:C1138"/>
    <mergeCell ref="D1138:E1138"/>
    <mergeCell ref="G1138:H1138"/>
    <mergeCell ref="I1138:J1138"/>
    <mergeCell ref="G1139:J1139"/>
    <mergeCell ref="G1136:J1136"/>
    <mergeCell ref="A1137:C1137"/>
    <mergeCell ref="D1137:E1137"/>
    <mergeCell ref="G1137:H1137"/>
    <mergeCell ref="I1137:J1137"/>
    <mergeCell ref="B1134:C1134"/>
    <mergeCell ref="D1134:E1134"/>
    <mergeCell ref="G1134:H1134"/>
    <mergeCell ref="I1134:J1134"/>
    <mergeCell ref="B1135:C1135"/>
    <mergeCell ref="D1135:E1135"/>
    <mergeCell ref="G1135:H1135"/>
    <mergeCell ref="I1135:J1135"/>
    <mergeCell ref="A1144:C1144"/>
    <mergeCell ref="D1144:E1144"/>
    <mergeCell ref="G1144:H1144"/>
    <mergeCell ref="I1144:J1144"/>
    <mergeCell ref="B1145:C1145"/>
    <mergeCell ref="D1145:E1145"/>
    <mergeCell ref="G1145:H1145"/>
    <mergeCell ref="I1145:J1145"/>
    <mergeCell ref="B1142:C1142"/>
    <mergeCell ref="D1142:E1142"/>
    <mergeCell ref="G1142:H1142"/>
    <mergeCell ref="I1142:J1142"/>
    <mergeCell ref="G1143:J1143"/>
    <mergeCell ref="A1140:C1140"/>
    <mergeCell ref="D1140:E1140"/>
    <mergeCell ref="G1140:H1140"/>
    <mergeCell ref="I1140:J1140"/>
    <mergeCell ref="B1141:C1141"/>
    <mergeCell ref="D1141:E1141"/>
    <mergeCell ref="G1141:H1141"/>
    <mergeCell ref="I1141:J1141"/>
    <mergeCell ref="A1153:C1153"/>
    <mergeCell ref="D1153:E1153"/>
    <mergeCell ref="G1153:H1153"/>
    <mergeCell ref="I1153:J1153"/>
    <mergeCell ref="B1154:C1154"/>
    <mergeCell ref="D1154:E1154"/>
    <mergeCell ref="G1154:H1154"/>
    <mergeCell ref="I1154:J1154"/>
    <mergeCell ref="B1151:C1151"/>
    <mergeCell ref="D1151:E1151"/>
    <mergeCell ref="G1151:H1151"/>
    <mergeCell ref="I1151:J1151"/>
    <mergeCell ref="G1152:J1152"/>
    <mergeCell ref="G1146:J1146"/>
    <mergeCell ref="G1147:J1147"/>
    <mergeCell ref="G1148:K1148"/>
    <mergeCell ref="A1149:K1149"/>
    <mergeCell ref="A1150:C1150"/>
    <mergeCell ref="D1150:E1150"/>
    <mergeCell ref="G1150:H1150"/>
    <mergeCell ref="I1150:J1150"/>
    <mergeCell ref="B1161:C1161"/>
    <mergeCell ref="D1161:E1161"/>
    <mergeCell ref="G1161:H1161"/>
    <mergeCell ref="I1161:J1161"/>
    <mergeCell ref="G1162:J1162"/>
    <mergeCell ref="G1157:J1157"/>
    <mergeCell ref="G1158:K1158"/>
    <mergeCell ref="A1159:K1159"/>
    <mergeCell ref="A1160:C1160"/>
    <mergeCell ref="D1160:E1160"/>
    <mergeCell ref="G1160:H1160"/>
    <mergeCell ref="I1160:J1160"/>
    <mergeCell ref="B1155:C1155"/>
    <mergeCell ref="D1155:E1155"/>
    <mergeCell ref="G1155:H1155"/>
    <mergeCell ref="I1155:J1155"/>
    <mergeCell ref="G1156:J1156"/>
    <mergeCell ref="B1167:C1167"/>
    <mergeCell ref="D1167:E1167"/>
    <mergeCell ref="G1167:H1167"/>
    <mergeCell ref="I1167:J1167"/>
    <mergeCell ref="G1168:J1168"/>
    <mergeCell ref="B1165:C1165"/>
    <mergeCell ref="D1165:E1165"/>
    <mergeCell ref="G1165:H1165"/>
    <mergeCell ref="I1165:J1165"/>
    <mergeCell ref="B1166:C1166"/>
    <mergeCell ref="D1166:E1166"/>
    <mergeCell ref="G1166:H1166"/>
    <mergeCell ref="I1166:J1166"/>
    <mergeCell ref="A1163:C1163"/>
    <mergeCell ref="D1163:E1163"/>
    <mergeCell ref="G1163:H1163"/>
    <mergeCell ref="I1163:J1163"/>
    <mergeCell ref="B1164:C1164"/>
    <mergeCell ref="D1164:E1164"/>
    <mergeCell ref="G1164:H1164"/>
    <mergeCell ref="I1164:J1164"/>
    <mergeCell ref="G1175:J1175"/>
    <mergeCell ref="G1176:K1176"/>
    <mergeCell ref="A1177:K1177"/>
    <mergeCell ref="A1178:C1178"/>
    <mergeCell ref="D1178:E1178"/>
    <mergeCell ref="G1178:H1178"/>
    <mergeCell ref="I1178:J1178"/>
    <mergeCell ref="B1173:C1173"/>
    <mergeCell ref="D1173:E1173"/>
    <mergeCell ref="G1173:H1173"/>
    <mergeCell ref="I1173:J1173"/>
    <mergeCell ref="G1174:J1174"/>
    <mergeCell ref="G1169:J1169"/>
    <mergeCell ref="G1170:K1170"/>
    <mergeCell ref="A1171:K1171"/>
    <mergeCell ref="A1172:C1172"/>
    <mergeCell ref="D1172:E1172"/>
    <mergeCell ref="G1172:H1172"/>
    <mergeCell ref="I1172:J1172"/>
    <mergeCell ref="B1185:C1185"/>
    <mergeCell ref="D1185:E1185"/>
    <mergeCell ref="G1185:H1185"/>
    <mergeCell ref="I1185:J1185"/>
    <mergeCell ref="G1186:J1186"/>
    <mergeCell ref="G1181:J1181"/>
    <mergeCell ref="G1182:K1182"/>
    <mergeCell ref="A1183:K1183"/>
    <mergeCell ref="A1184:C1184"/>
    <mergeCell ref="D1184:E1184"/>
    <mergeCell ref="G1184:H1184"/>
    <mergeCell ref="I1184:J1184"/>
    <mergeCell ref="B1179:C1179"/>
    <mergeCell ref="D1179:E1179"/>
    <mergeCell ref="G1179:H1179"/>
    <mergeCell ref="I1179:J1179"/>
    <mergeCell ref="G1180:J1180"/>
    <mergeCell ref="G1193:J1193"/>
    <mergeCell ref="G1194:K1194"/>
    <mergeCell ref="A1195:K1195"/>
    <mergeCell ref="A1196:C1196"/>
    <mergeCell ref="D1196:E1196"/>
    <mergeCell ref="G1196:H1196"/>
    <mergeCell ref="I1196:J1196"/>
    <mergeCell ref="B1191:C1191"/>
    <mergeCell ref="D1191:E1191"/>
    <mergeCell ref="G1191:H1191"/>
    <mergeCell ref="I1191:J1191"/>
    <mergeCell ref="G1192:J1192"/>
    <mergeCell ref="G1187:J1187"/>
    <mergeCell ref="G1188:K1188"/>
    <mergeCell ref="A1189:K1189"/>
    <mergeCell ref="A1190:C1190"/>
    <mergeCell ref="D1190:E1190"/>
    <mergeCell ref="G1190:H1190"/>
    <mergeCell ref="I1190:J1190"/>
    <mergeCell ref="B1201:C1201"/>
    <mergeCell ref="D1201:E1201"/>
    <mergeCell ref="G1201:H1201"/>
    <mergeCell ref="I1201:J1201"/>
    <mergeCell ref="G1202:J1202"/>
    <mergeCell ref="A1199:C1199"/>
    <mergeCell ref="D1199:E1199"/>
    <mergeCell ref="G1199:H1199"/>
    <mergeCell ref="I1199:J1199"/>
    <mergeCell ref="B1200:C1200"/>
    <mergeCell ref="D1200:E1200"/>
    <mergeCell ref="G1200:H1200"/>
    <mergeCell ref="I1200:J1200"/>
    <mergeCell ref="B1197:C1197"/>
    <mergeCell ref="D1197:E1197"/>
    <mergeCell ref="G1197:H1197"/>
    <mergeCell ref="I1197:J1197"/>
    <mergeCell ref="G1198:J1198"/>
    <mergeCell ref="A1209:C1209"/>
    <mergeCell ref="D1209:E1209"/>
    <mergeCell ref="G1209:H1209"/>
    <mergeCell ref="I1209:J1209"/>
    <mergeCell ref="B1210:C1210"/>
    <mergeCell ref="D1210:E1210"/>
    <mergeCell ref="G1210:H1210"/>
    <mergeCell ref="I1210:J1210"/>
    <mergeCell ref="B1207:C1207"/>
    <mergeCell ref="D1207:E1207"/>
    <mergeCell ref="G1207:H1207"/>
    <mergeCell ref="I1207:J1207"/>
    <mergeCell ref="G1208:J1208"/>
    <mergeCell ref="G1203:J1203"/>
    <mergeCell ref="G1204:K1204"/>
    <mergeCell ref="A1205:K1205"/>
    <mergeCell ref="A1206:C1206"/>
    <mergeCell ref="D1206:E1206"/>
    <mergeCell ref="G1206:H1206"/>
    <mergeCell ref="I1206:J1206"/>
    <mergeCell ref="G1215:J1215"/>
    <mergeCell ref="G1216:K1216"/>
    <mergeCell ref="A1217:K1217"/>
    <mergeCell ref="A1218:C1218"/>
    <mergeCell ref="D1218:E1218"/>
    <mergeCell ref="G1218:H1218"/>
    <mergeCell ref="I1218:J1218"/>
    <mergeCell ref="B1213:C1213"/>
    <mergeCell ref="D1213:E1213"/>
    <mergeCell ref="G1213:H1213"/>
    <mergeCell ref="I1213:J1213"/>
    <mergeCell ref="G1214:J1214"/>
    <mergeCell ref="B1211:C1211"/>
    <mergeCell ref="D1211:E1211"/>
    <mergeCell ref="G1211:H1211"/>
    <mergeCell ref="I1211:J1211"/>
    <mergeCell ref="B1212:C1212"/>
    <mergeCell ref="D1212:E1212"/>
    <mergeCell ref="G1212:H1212"/>
    <mergeCell ref="I1212:J1212"/>
    <mergeCell ref="B1225:C1225"/>
    <mergeCell ref="D1225:E1225"/>
    <mergeCell ref="G1225:H1225"/>
    <mergeCell ref="I1225:J1225"/>
    <mergeCell ref="G1226:J1226"/>
    <mergeCell ref="G1221:J1221"/>
    <mergeCell ref="G1222:K1222"/>
    <mergeCell ref="A1223:K1223"/>
    <mergeCell ref="A1224:C1224"/>
    <mergeCell ref="D1224:E1224"/>
    <mergeCell ref="G1224:H1224"/>
    <mergeCell ref="I1224:J1224"/>
    <mergeCell ref="B1219:C1219"/>
    <mergeCell ref="D1219:E1219"/>
    <mergeCell ref="G1219:H1219"/>
    <mergeCell ref="I1219:J1219"/>
    <mergeCell ref="G1220:J1220"/>
    <mergeCell ref="G1233:J1233"/>
    <mergeCell ref="G1234:K1234"/>
    <mergeCell ref="A1235:K1235"/>
    <mergeCell ref="A1236:C1236"/>
    <mergeCell ref="D1236:E1236"/>
    <mergeCell ref="G1236:H1236"/>
    <mergeCell ref="I1236:J1236"/>
    <mergeCell ref="B1231:C1231"/>
    <mergeCell ref="D1231:E1231"/>
    <mergeCell ref="G1231:H1231"/>
    <mergeCell ref="I1231:J1231"/>
    <mergeCell ref="G1232:J1232"/>
    <mergeCell ref="G1227:J1227"/>
    <mergeCell ref="G1228:K1228"/>
    <mergeCell ref="A1229:K1229"/>
    <mergeCell ref="A1230:C1230"/>
    <mergeCell ref="D1230:E1230"/>
    <mergeCell ref="G1230:H1230"/>
    <mergeCell ref="I1230:J1230"/>
    <mergeCell ref="B1244:C1244"/>
    <mergeCell ref="G1244:H1244"/>
    <mergeCell ref="I1244:J1244"/>
    <mergeCell ref="B1245:C1245"/>
    <mergeCell ref="G1245:H1245"/>
    <mergeCell ref="I1245:J1245"/>
    <mergeCell ref="G1239:J1239"/>
    <mergeCell ref="G1240:K1240"/>
    <mergeCell ref="A1241:K1241"/>
    <mergeCell ref="A1242:C1243"/>
    <mergeCell ref="D1242:D1243"/>
    <mergeCell ref="E1242:F1242"/>
    <mergeCell ref="G1242:J1242"/>
    <mergeCell ref="K1242:K1243"/>
    <mergeCell ref="G1243:H1243"/>
    <mergeCell ref="I1243:J1243"/>
    <mergeCell ref="B1237:C1237"/>
    <mergeCell ref="D1237:E1237"/>
    <mergeCell ref="G1237:H1237"/>
    <mergeCell ref="I1237:J1237"/>
    <mergeCell ref="G1238:J1238"/>
    <mergeCell ref="G1252:J1252"/>
    <mergeCell ref="G1253:J1253"/>
    <mergeCell ref="G1254:J1254"/>
    <mergeCell ref="A1255:E1255"/>
    <mergeCell ref="G1255:H1255"/>
    <mergeCell ref="I1255:J1255"/>
    <mergeCell ref="B1249:E1249"/>
    <mergeCell ref="G1249:H1249"/>
    <mergeCell ref="I1249:J1249"/>
    <mergeCell ref="G1250:J1250"/>
    <mergeCell ref="G1251:J1251"/>
    <mergeCell ref="B1246:C1246"/>
    <mergeCell ref="G1246:H1246"/>
    <mergeCell ref="I1246:J1246"/>
    <mergeCell ref="G1247:J1247"/>
    <mergeCell ref="A1248:E1248"/>
    <mergeCell ref="G1248:H1248"/>
    <mergeCell ref="I1248:J1248"/>
    <mergeCell ref="G1261:J1261"/>
    <mergeCell ref="G1262:J1262"/>
    <mergeCell ref="G1263:J1263"/>
    <mergeCell ref="G1264:K1264"/>
    <mergeCell ref="A1265:K1265"/>
    <mergeCell ref="G1258:J1258"/>
    <mergeCell ref="A1259:E1259"/>
    <mergeCell ref="G1259:H1259"/>
    <mergeCell ref="I1259:J1259"/>
    <mergeCell ref="B1260:E1260"/>
    <mergeCell ref="G1260:H1260"/>
    <mergeCell ref="I1260:J1260"/>
    <mergeCell ref="B1256:E1256"/>
    <mergeCell ref="G1256:H1256"/>
    <mergeCell ref="I1256:J1256"/>
    <mergeCell ref="B1257:E1257"/>
    <mergeCell ref="G1257:H1257"/>
    <mergeCell ref="I1257:J1257"/>
    <mergeCell ref="B1270:C1270"/>
    <mergeCell ref="G1270:H1270"/>
    <mergeCell ref="I1270:J1270"/>
    <mergeCell ref="B1271:C1271"/>
    <mergeCell ref="G1271:H1271"/>
    <mergeCell ref="I1271:J1271"/>
    <mergeCell ref="B1268:C1268"/>
    <mergeCell ref="G1268:H1268"/>
    <mergeCell ref="I1268:J1268"/>
    <mergeCell ref="B1269:C1269"/>
    <mergeCell ref="G1269:H1269"/>
    <mergeCell ref="I1269:J1269"/>
    <mergeCell ref="A1266:C1267"/>
    <mergeCell ref="D1266:D1267"/>
    <mergeCell ref="E1266:F1266"/>
    <mergeCell ref="G1266:J1266"/>
    <mergeCell ref="K1266:K1267"/>
    <mergeCell ref="G1267:H1267"/>
    <mergeCell ref="I1267:J1267"/>
    <mergeCell ref="B1277:E1277"/>
    <mergeCell ref="G1277:H1277"/>
    <mergeCell ref="I1277:J1277"/>
    <mergeCell ref="G1278:J1278"/>
    <mergeCell ref="G1279:J1279"/>
    <mergeCell ref="G1274:J1274"/>
    <mergeCell ref="A1275:E1275"/>
    <mergeCell ref="G1275:H1275"/>
    <mergeCell ref="I1275:J1275"/>
    <mergeCell ref="B1276:E1276"/>
    <mergeCell ref="G1276:H1276"/>
    <mergeCell ref="I1276:J1276"/>
    <mergeCell ref="B1272:C1272"/>
    <mergeCell ref="G1272:H1272"/>
    <mergeCell ref="I1272:J1272"/>
    <mergeCell ref="B1273:C1273"/>
    <mergeCell ref="G1273:H1273"/>
    <mergeCell ref="I1273:J1273"/>
    <mergeCell ref="B1286:E1286"/>
    <mergeCell ref="G1286:H1286"/>
    <mergeCell ref="I1286:J1286"/>
    <mergeCell ref="B1287:E1287"/>
    <mergeCell ref="G1287:H1287"/>
    <mergeCell ref="I1287:J1287"/>
    <mergeCell ref="B1284:E1284"/>
    <mergeCell ref="G1284:H1284"/>
    <mergeCell ref="I1284:J1284"/>
    <mergeCell ref="B1285:E1285"/>
    <mergeCell ref="G1285:H1285"/>
    <mergeCell ref="I1285:J1285"/>
    <mergeCell ref="G1280:J1280"/>
    <mergeCell ref="G1281:J1281"/>
    <mergeCell ref="G1282:J1282"/>
    <mergeCell ref="A1283:E1283"/>
    <mergeCell ref="G1283:H1283"/>
    <mergeCell ref="I1283:J1283"/>
    <mergeCell ref="B1292:E1292"/>
    <mergeCell ref="G1292:H1292"/>
    <mergeCell ref="I1292:J1292"/>
    <mergeCell ref="B1293:E1293"/>
    <mergeCell ref="G1293:H1293"/>
    <mergeCell ref="I1293:J1293"/>
    <mergeCell ref="B1290:E1290"/>
    <mergeCell ref="G1290:H1290"/>
    <mergeCell ref="I1290:J1290"/>
    <mergeCell ref="B1291:E1291"/>
    <mergeCell ref="G1291:H1291"/>
    <mergeCell ref="I1291:J1291"/>
    <mergeCell ref="B1288:E1288"/>
    <mergeCell ref="G1288:H1288"/>
    <mergeCell ref="I1288:J1288"/>
    <mergeCell ref="B1289:E1289"/>
    <mergeCell ref="G1289:H1289"/>
    <mergeCell ref="I1289:J1289"/>
    <mergeCell ref="B1301:C1301"/>
    <mergeCell ref="D1301:E1301"/>
    <mergeCell ref="G1301:H1301"/>
    <mergeCell ref="I1301:J1301"/>
    <mergeCell ref="B1302:C1302"/>
    <mergeCell ref="D1302:E1302"/>
    <mergeCell ref="G1302:H1302"/>
    <mergeCell ref="I1302:J1302"/>
    <mergeCell ref="A1299:C1299"/>
    <mergeCell ref="D1299:E1299"/>
    <mergeCell ref="G1299:H1299"/>
    <mergeCell ref="I1299:J1299"/>
    <mergeCell ref="B1300:C1300"/>
    <mergeCell ref="D1300:E1300"/>
    <mergeCell ref="G1300:H1300"/>
    <mergeCell ref="I1300:J1300"/>
    <mergeCell ref="G1294:J1294"/>
    <mergeCell ref="G1295:J1295"/>
    <mergeCell ref="G1296:J1296"/>
    <mergeCell ref="G1297:K1297"/>
    <mergeCell ref="A1298:K1298"/>
    <mergeCell ref="A1307:C1307"/>
    <mergeCell ref="D1307:E1307"/>
    <mergeCell ref="G1307:H1307"/>
    <mergeCell ref="I1307:J1307"/>
    <mergeCell ref="B1308:C1308"/>
    <mergeCell ref="D1308:E1308"/>
    <mergeCell ref="G1308:H1308"/>
    <mergeCell ref="I1308:J1308"/>
    <mergeCell ref="B1305:C1305"/>
    <mergeCell ref="D1305:E1305"/>
    <mergeCell ref="G1305:H1305"/>
    <mergeCell ref="I1305:J1305"/>
    <mergeCell ref="G1306:J1306"/>
    <mergeCell ref="B1303:C1303"/>
    <mergeCell ref="D1303:E1303"/>
    <mergeCell ref="G1303:H1303"/>
    <mergeCell ref="I1303:J1303"/>
    <mergeCell ref="B1304:C1304"/>
    <mergeCell ref="D1304:E1304"/>
    <mergeCell ref="G1304:H1304"/>
    <mergeCell ref="I1304:J1304"/>
    <mergeCell ref="G1313:J1313"/>
    <mergeCell ref="G1314:K1314"/>
    <mergeCell ref="A1315:K1315"/>
    <mergeCell ref="A1316:C1316"/>
    <mergeCell ref="D1316:E1316"/>
    <mergeCell ref="G1316:H1316"/>
    <mergeCell ref="I1316:J1316"/>
    <mergeCell ref="B1311:C1311"/>
    <mergeCell ref="D1311:E1311"/>
    <mergeCell ref="G1311:H1311"/>
    <mergeCell ref="I1311:J1311"/>
    <mergeCell ref="G1312:J1312"/>
    <mergeCell ref="G1309:J1309"/>
    <mergeCell ref="A1310:C1310"/>
    <mergeCell ref="D1310:E1310"/>
    <mergeCell ref="G1310:H1310"/>
    <mergeCell ref="I1310:J1310"/>
    <mergeCell ref="B1321:C1321"/>
    <mergeCell ref="D1321:E1321"/>
    <mergeCell ref="G1321:H1321"/>
    <mergeCell ref="I1321:J1321"/>
    <mergeCell ref="B1322:C1322"/>
    <mergeCell ref="D1322:E1322"/>
    <mergeCell ref="G1322:H1322"/>
    <mergeCell ref="I1322:J1322"/>
    <mergeCell ref="B1319:C1319"/>
    <mergeCell ref="D1319:E1319"/>
    <mergeCell ref="G1319:H1319"/>
    <mergeCell ref="I1319:J1319"/>
    <mergeCell ref="B1320:C1320"/>
    <mergeCell ref="D1320:E1320"/>
    <mergeCell ref="G1320:H1320"/>
    <mergeCell ref="I1320:J1320"/>
    <mergeCell ref="B1317:C1317"/>
    <mergeCell ref="D1317:E1317"/>
    <mergeCell ref="G1317:H1317"/>
    <mergeCell ref="I1317:J1317"/>
    <mergeCell ref="B1318:C1318"/>
    <mergeCell ref="D1318:E1318"/>
    <mergeCell ref="G1318:H1318"/>
    <mergeCell ref="I1318:J1318"/>
    <mergeCell ref="A1327:C1327"/>
    <mergeCell ref="D1327:E1327"/>
    <mergeCell ref="G1327:H1327"/>
    <mergeCell ref="I1327:J1327"/>
    <mergeCell ref="B1328:C1328"/>
    <mergeCell ref="D1328:E1328"/>
    <mergeCell ref="G1328:H1328"/>
    <mergeCell ref="I1328:J1328"/>
    <mergeCell ref="B1325:C1325"/>
    <mergeCell ref="D1325:E1325"/>
    <mergeCell ref="G1325:H1325"/>
    <mergeCell ref="I1325:J1325"/>
    <mergeCell ref="G1326:J1326"/>
    <mergeCell ref="G1323:J1323"/>
    <mergeCell ref="A1324:C1324"/>
    <mergeCell ref="D1324:E1324"/>
    <mergeCell ref="G1324:H1324"/>
    <mergeCell ref="I1324:J1324"/>
    <mergeCell ref="G1338:J1338"/>
    <mergeCell ref="G1339:J1339"/>
    <mergeCell ref="G1340:J1340"/>
    <mergeCell ref="G1341:J1341"/>
    <mergeCell ref="G1342:J1342"/>
    <mergeCell ref="B1335:C1335"/>
    <mergeCell ref="G1335:H1335"/>
    <mergeCell ref="I1335:J1335"/>
    <mergeCell ref="G1336:J1336"/>
    <mergeCell ref="G1337:J1337"/>
    <mergeCell ref="G1329:J1329"/>
    <mergeCell ref="G1330:J1330"/>
    <mergeCell ref="G1331:K1331"/>
    <mergeCell ref="A1332:K1332"/>
    <mergeCell ref="A1333:C1334"/>
    <mergeCell ref="D1333:D1334"/>
    <mergeCell ref="E1333:F1333"/>
    <mergeCell ref="G1333:J1333"/>
    <mergeCell ref="K1333:K1334"/>
    <mergeCell ref="G1334:H1334"/>
    <mergeCell ref="I1334:J1334"/>
    <mergeCell ref="G1350:J1350"/>
    <mergeCell ref="G1351:J1351"/>
    <mergeCell ref="G1352:J1352"/>
    <mergeCell ref="G1353:J1353"/>
    <mergeCell ref="G1354:J1354"/>
    <mergeCell ref="B1347:C1347"/>
    <mergeCell ref="G1347:H1347"/>
    <mergeCell ref="I1347:J1347"/>
    <mergeCell ref="G1348:J1348"/>
    <mergeCell ref="G1349:J1349"/>
    <mergeCell ref="G1343:K1343"/>
    <mergeCell ref="A1344:K1344"/>
    <mergeCell ref="A1345:C1346"/>
    <mergeCell ref="D1345:D1346"/>
    <mergeCell ref="E1345:F1345"/>
    <mergeCell ref="G1345:J1345"/>
    <mergeCell ref="K1345:K1346"/>
    <mergeCell ref="G1346:H1346"/>
    <mergeCell ref="I1346:J1346"/>
    <mergeCell ref="G1362:J1362"/>
    <mergeCell ref="G1363:J1363"/>
    <mergeCell ref="G1364:J1364"/>
    <mergeCell ref="G1365:J1365"/>
    <mergeCell ref="G1366:K1366"/>
    <mergeCell ref="B1359:C1359"/>
    <mergeCell ref="G1359:H1359"/>
    <mergeCell ref="I1359:J1359"/>
    <mergeCell ref="G1360:J1360"/>
    <mergeCell ref="G1361:J1361"/>
    <mergeCell ref="G1355:K1355"/>
    <mergeCell ref="A1356:K1356"/>
    <mergeCell ref="A1357:C1358"/>
    <mergeCell ref="D1357:D1358"/>
    <mergeCell ref="E1357:F1357"/>
    <mergeCell ref="G1357:J1357"/>
    <mergeCell ref="K1357:K1358"/>
    <mergeCell ref="G1358:H1358"/>
    <mergeCell ref="I1358:J1358"/>
    <mergeCell ref="G1373:J1373"/>
    <mergeCell ref="G1374:J1374"/>
    <mergeCell ref="G1375:J1375"/>
    <mergeCell ref="G1376:J1376"/>
    <mergeCell ref="G1377:J1377"/>
    <mergeCell ref="B1370:C1370"/>
    <mergeCell ref="G1370:H1370"/>
    <mergeCell ref="I1370:J1370"/>
    <mergeCell ref="G1371:J1371"/>
    <mergeCell ref="G1372:J1372"/>
    <mergeCell ref="A1367:K1367"/>
    <mergeCell ref="A1368:C1369"/>
    <mergeCell ref="D1368:D1369"/>
    <mergeCell ref="E1368:F1368"/>
    <mergeCell ref="G1368:J1368"/>
    <mergeCell ref="K1368:K1369"/>
    <mergeCell ref="G1369:H1369"/>
    <mergeCell ref="I1369:J1369"/>
    <mergeCell ref="G1385:J1385"/>
    <mergeCell ref="G1386:J1386"/>
    <mergeCell ref="G1387:J1387"/>
    <mergeCell ref="G1388:J1388"/>
    <mergeCell ref="G1389:J1389"/>
    <mergeCell ref="B1382:C1382"/>
    <mergeCell ref="G1382:H1382"/>
    <mergeCell ref="I1382:J1382"/>
    <mergeCell ref="G1383:J1383"/>
    <mergeCell ref="G1384:J1384"/>
    <mergeCell ref="G1378:K1378"/>
    <mergeCell ref="A1379:K1379"/>
    <mergeCell ref="A1380:C1381"/>
    <mergeCell ref="D1380:D1381"/>
    <mergeCell ref="E1380:F1380"/>
    <mergeCell ref="G1380:J1380"/>
    <mergeCell ref="K1380:K1381"/>
    <mergeCell ref="G1381:H1381"/>
    <mergeCell ref="I1381:J1381"/>
    <mergeCell ref="G1397:J1397"/>
    <mergeCell ref="G1398:J1398"/>
    <mergeCell ref="G1399:J1399"/>
    <mergeCell ref="G1400:J1400"/>
    <mergeCell ref="G1401:K1401"/>
    <mergeCell ref="B1394:C1394"/>
    <mergeCell ref="G1394:H1394"/>
    <mergeCell ref="I1394:J1394"/>
    <mergeCell ref="G1395:J1395"/>
    <mergeCell ref="G1396:J1396"/>
    <mergeCell ref="G1390:K1390"/>
    <mergeCell ref="A1391:K1391"/>
    <mergeCell ref="A1392:C1393"/>
    <mergeCell ref="D1392:D1393"/>
    <mergeCell ref="E1392:F1392"/>
    <mergeCell ref="G1392:J1392"/>
    <mergeCell ref="K1392:K1393"/>
    <mergeCell ref="G1393:H1393"/>
    <mergeCell ref="I1393:J1393"/>
    <mergeCell ref="G1408:J1408"/>
    <mergeCell ref="G1409:J1409"/>
    <mergeCell ref="G1410:J1410"/>
    <mergeCell ref="G1411:J1411"/>
    <mergeCell ref="G1412:J1412"/>
    <mergeCell ref="B1405:C1405"/>
    <mergeCell ref="G1405:H1405"/>
    <mergeCell ref="I1405:J1405"/>
    <mergeCell ref="G1406:J1406"/>
    <mergeCell ref="G1407:J1407"/>
    <mergeCell ref="A1402:K1402"/>
    <mergeCell ref="A1403:C1404"/>
    <mergeCell ref="D1403:D1404"/>
    <mergeCell ref="E1403:F1403"/>
    <mergeCell ref="G1403:J1403"/>
    <mergeCell ref="K1403:K1404"/>
    <mergeCell ref="G1404:H1404"/>
    <mergeCell ref="I1404:J1404"/>
    <mergeCell ref="G1420:J1420"/>
    <mergeCell ref="G1421:J1421"/>
    <mergeCell ref="G1422:J1422"/>
    <mergeCell ref="G1423:J1423"/>
    <mergeCell ref="G1424:J1424"/>
    <mergeCell ref="B1417:C1417"/>
    <mergeCell ref="G1417:H1417"/>
    <mergeCell ref="I1417:J1417"/>
    <mergeCell ref="G1418:J1418"/>
    <mergeCell ref="G1419:J1419"/>
    <mergeCell ref="G1413:K1413"/>
    <mergeCell ref="A1414:K1414"/>
    <mergeCell ref="A1415:C1416"/>
    <mergeCell ref="D1415:D1416"/>
    <mergeCell ref="E1415:F1415"/>
    <mergeCell ref="G1415:J1415"/>
    <mergeCell ref="K1415:K1416"/>
    <mergeCell ref="G1416:H1416"/>
    <mergeCell ref="I1416:J1416"/>
    <mergeCell ref="G1432:J1432"/>
    <mergeCell ref="G1433:J1433"/>
    <mergeCell ref="G1434:J1434"/>
    <mergeCell ref="G1435:J1435"/>
    <mergeCell ref="G1436:K1436"/>
    <mergeCell ref="B1429:C1429"/>
    <mergeCell ref="G1429:H1429"/>
    <mergeCell ref="I1429:J1429"/>
    <mergeCell ref="G1430:J1430"/>
    <mergeCell ref="G1431:J1431"/>
    <mergeCell ref="G1425:K1425"/>
    <mergeCell ref="A1426:K1426"/>
    <mergeCell ref="A1427:C1428"/>
    <mergeCell ref="D1427:D1428"/>
    <mergeCell ref="E1427:F1427"/>
    <mergeCell ref="G1427:J1427"/>
    <mergeCell ref="K1427:K1428"/>
    <mergeCell ref="G1428:H1428"/>
    <mergeCell ref="I1428:J1428"/>
    <mergeCell ref="G1443:J1443"/>
    <mergeCell ref="G1444:J1444"/>
    <mergeCell ref="G1445:J1445"/>
    <mergeCell ref="G1446:J1446"/>
    <mergeCell ref="G1447:J1447"/>
    <mergeCell ref="B1440:C1440"/>
    <mergeCell ref="G1440:H1440"/>
    <mergeCell ref="I1440:J1440"/>
    <mergeCell ref="G1441:J1441"/>
    <mergeCell ref="G1442:J1442"/>
    <mergeCell ref="A1437:K1437"/>
    <mergeCell ref="A1438:C1439"/>
    <mergeCell ref="D1438:D1439"/>
    <mergeCell ref="E1438:F1438"/>
    <mergeCell ref="G1438:J1438"/>
    <mergeCell ref="K1438:K1439"/>
    <mergeCell ref="G1439:H1439"/>
    <mergeCell ref="I1439:J1439"/>
    <mergeCell ref="G1455:J1455"/>
    <mergeCell ref="G1456:J1456"/>
    <mergeCell ref="G1457:J1457"/>
    <mergeCell ref="G1458:J1458"/>
    <mergeCell ref="G1459:J1459"/>
    <mergeCell ref="B1452:C1452"/>
    <mergeCell ref="G1452:H1452"/>
    <mergeCell ref="I1452:J1452"/>
    <mergeCell ref="G1453:J1453"/>
    <mergeCell ref="G1454:J1454"/>
    <mergeCell ref="G1448:K1448"/>
    <mergeCell ref="A1449:K1449"/>
    <mergeCell ref="A1450:C1451"/>
    <mergeCell ref="D1450:D1451"/>
    <mergeCell ref="E1450:F1450"/>
    <mergeCell ref="G1450:J1450"/>
    <mergeCell ref="K1450:K1451"/>
    <mergeCell ref="G1451:H1451"/>
    <mergeCell ref="I1451:J1451"/>
    <mergeCell ref="G1467:J1467"/>
    <mergeCell ref="G1468:J1468"/>
    <mergeCell ref="G1469:J1469"/>
    <mergeCell ref="G1470:J1470"/>
    <mergeCell ref="G1471:K1471"/>
    <mergeCell ref="B1464:C1464"/>
    <mergeCell ref="G1464:H1464"/>
    <mergeCell ref="I1464:J1464"/>
    <mergeCell ref="G1465:J1465"/>
    <mergeCell ref="G1466:J1466"/>
    <mergeCell ref="G1460:K1460"/>
    <mergeCell ref="A1461:K1461"/>
    <mergeCell ref="A1462:C1463"/>
    <mergeCell ref="D1462:D1463"/>
    <mergeCell ref="E1462:F1462"/>
    <mergeCell ref="G1462:J1462"/>
    <mergeCell ref="K1462:K1463"/>
    <mergeCell ref="G1463:H1463"/>
    <mergeCell ref="I1463:J1463"/>
    <mergeCell ref="G1478:J1478"/>
    <mergeCell ref="G1479:J1479"/>
    <mergeCell ref="G1480:J1480"/>
    <mergeCell ref="G1481:J1481"/>
    <mergeCell ref="G1482:J1482"/>
    <mergeCell ref="B1475:C1475"/>
    <mergeCell ref="G1475:H1475"/>
    <mergeCell ref="I1475:J1475"/>
    <mergeCell ref="G1476:J1476"/>
    <mergeCell ref="G1477:J1477"/>
    <mergeCell ref="A1472:K1472"/>
    <mergeCell ref="A1473:C1474"/>
    <mergeCell ref="D1473:D1474"/>
    <mergeCell ref="E1473:F1473"/>
    <mergeCell ref="G1473:J1473"/>
    <mergeCell ref="K1473:K1474"/>
    <mergeCell ref="G1474:H1474"/>
    <mergeCell ref="I1474:J1474"/>
    <mergeCell ref="G1490:J1490"/>
    <mergeCell ref="G1491:J1491"/>
    <mergeCell ref="G1492:J1492"/>
    <mergeCell ref="G1493:J1493"/>
    <mergeCell ref="G1494:K1494"/>
    <mergeCell ref="B1487:C1487"/>
    <mergeCell ref="G1487:H1487"/>
    <mergeCell ref="I1487:J1487"/>
    <mergeCell ref="G1488:J1488"/>
    <mergeCell ref="G1489:J1489"/>
    <mergeCell ref="G1483:K1483"/>
    <mergeCell ref="A1484:K1484"/>
    <mergeCell ref="A1485:C1486"/>
    <mergeCell ref="D1485:D1486"/>
    <mergeCell ref="E1485:F1485"/>
    <mergeCell ref="G1485:J1485"/>
    <mergeCell ref="K1485:K1486"/>
    <mergeCell ref="G1486:H1486"/>
    <mergeCell ref="I1486:J1486"/>
    <mergeCell ref="G1501:J1501"/>
    <mergeCell ref="G1502:J1502"/>
    <mergeCell ref="G1503:J1503"/>
    <mergeCell ref="G1504:J1504"/>
    <mergeCell ref="G1505:J1505"/>
    <mergeCell ref="B1498:C1498"/>
    <mergeCell ref="G1498:H1498"/>
    <mergeCell ref="I1498:J1498"/>
    <mergeCell ref="G1499:J1499"/>
    <mergeCell ref="G1500:J1500"/>
    <mergeCell ref="A1495:K1495"/>
    <mergeCell ref="A1496:C1497"/>
    <mergeCell ref="D1496:D1497"/>
    <mergeCell ref="E1496:F1496"/>
    <mergeCell ref="G1496:J1496"/>
    <mergeCell ref="K1496:K1497"/>
    <mergeCell ref="G1497:H1497"/>
    <mergeCell ref="I1497:J1497"/>
    <mergeCell ref="G1513:J1513"/>
    <mergeCell ref="G1514:J1514"/>
    <mergeCell ref="G1515:J1515"/>
    <mergeCell ref="G1516:J1516"/>
    <mergeCell ref="G1517:K1517"/>
    <mergeCell ref="B1510:C1510"/>
    <mergeCell ref="G1510:H1510"/>
    <mergeCell ref="I1510:J1510"/>
    <mergeCell ref="G1511:J1511"/>
    <mergeCell ref="G1512:J1512"/>
    <mergeCell ref="G1506:K1506"/>
    <mergeCell ref="A1507:K1507"/>
    <mergeCell ref="A1508:C1509"/>
    <mergeCell ref="D1508:D1509"/>
    <mergeCell ref="E1508:F1508"/>
    <mergeCell ref="G1508:J1508"/>
    <mergeCell ref="K1508:K1509"/>
    <mergeCell ref="G1509:H1509"/>
    <mergeCell ref="I1509:J1509"/>
    <mergeCell ref="B1522:C1522"/>
    <mergeCell ref="D1522:E1522"/>
    <mergeCell ref="G1522:H1522"/>
    <mergeCell ref="I1522:J1522"/>
    <mergeCell ref="B1523:C1523"/>
    <mergeCell ref="D1523:E1523"/>
    <mergeCell ref="G1523:H1523"/>
    <mergeCell ref="I1523:J1523"/>
    <mergeCell ref="B1520:C1520"/>
    <mergeCell ref="D1520:E1520"/>
    <mergeCell ref="G1520:H1520"/>
    <mergeCell ref="I1520:J1520"/>
    <mergeCell ref="B1521:C1521"/>
    <mergeCell ref="D1521:E1521"/>
    <mergeCell ref="G1521:H1521"/>
    <mergeCell ref="I1521:J1521"/>
    <mergeCell ref="A1518:K1518"/>
    <mergeCell ref="A1519:C1519"/>
    <mergeCell ref="D1519:E1519"/>
    <mergeCell ref="G1519:H1519"/>
    <mergeCell ref="I1519:J1519"/>
    <mergeCell ref="G1530:J1530"/>
    <mergeCell ref="G1531:J1531"/>
    <mergeCell ref="A1528:C1528"/>
    <mergeCell ref="D1528:E1528"/>
    <mergeCell ref="G1528:H1528"/>
    <mergeCell ref="I1528:J1528"/>
    <mergeCell ref="B1529:C1529"/>
    <mergeCell ref="D1529:E1529"/>
    <mergeCell ref="G1529:H1529"/>
    <mergeCell ref="I1529:J1529"/>
    <mergeCell ref="B1526:C1526"/>
    <mergeCell ref="D1526:E1526"/>
    <mergeCell ref="G1526:H1526"/>
    <mergeCell ref="I1526:J1526"/>
    <mergeCell ref="G1527:J1527"/>
    <mergeCell ref="G1524:J1524"/>
    <mergeCell ref="A1525:C1525"/>
    <mergeCell ref="D1525:E1525"/>
    <mergeCell ref="G1525:H1525"/>
    <mergeCell ref="I1525:J1525"/>
  </mergeCells>
  <pageMargins left="0.31496062992125984" right="0.31496062992125984" top="0.39370078740157483" bottom="0.51181102362204722" header="0" footer="0"/>
  <pageSetup paperSize="9" scale="78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  <pageSetUpPr fitToPage="1"/>
  </sheetPr>
  <dimension ref="A1:I23"/>
  <sheetViews>
    <sheetView zoomScale="85" zoomScaleNormal="85" workbookViewId="0">
      <selection activeCell="A24" sqref="A1:I24"/>
    </sheetView>
  </sheetViews>
  <sheetFormatPr defaultRowHeight="15"/>
  <cols>
    <col min="1" max="1" width="9.28515625" style="41" customWidth="1"/>
    <col min="2" max="2" width="34.7109375" customWidth="1"/>
    <col min="3" max="3" width="19.5703125" customWidth="1"/>
    <col min="4" max="5" width="16.5703125" customWidth="1"/>
    <col min="6" max="6" width="19.85546875" customWidth="1"/>
    <col min="7" max="7" width="19.5703125" customWidth="1"/>
    <col min="8" max="8" width="16.5703125" customWidth="1"/>
    <col min="9" max="9" width="2" customWidth="1"/>
  </cols>
  <sheetData>
    <row r="1" spans="1:9" ht="177.75" customHeight="1">
      <c r="A1" s="189"/>
      <c r="B1" s="189"/>
      <c r="C1" s="189"/>
      <c r="D1" s="189"/>
      <c r="E1" s="189"/>
      <c r="F1" s="189"/>
      <c r="G1" s="189"/>
      <c r="H1" s="189"/>
      <c r="I1" s="7"/>
    </row>
    <row r="2" spans="1:9" s="120" customFormat="1" ht="20.25" customHeight="1">
      <c r="A2" s="119" t="s">
        <v>0</v>
      </c>
      <c r="B2" s="119" t="s">
        <v>2</v>
      </c>
      <c r="C2" s="119" t="s">
        <v>1126</v>
      </c>
      <c r="D2" s="119" t="s">
        <v>1127</v>
      </c>
      <c r="E2" s="119" t="s">
        <v>1128</v>
      </c>
      <c r="F2" s="119" t="s">
        <v>1129</v>
      </c>
      <c r="G2" s="119" t="s">
        <v>1130</v>
      </c>
      <c r="H2" s="208" t="s">
        <v>1131</v>
      </c>
      <c r="I2" s="208"/>
    </row>
    <row r="3" spans="1:9" s="120" customFormat="1" ht="29.25" customHeight="1">
      <c r="A3" s="201" t="s">
        <v>10</v>
      </c>
      <c r="B3" s="202" t="s">
        <v>11</v>
      </c>
      <c r="C3" s="203">
        <v>339350.79</v>
      </c>
      <c r="D3" s="121">
        <v>9.0999999999999998E-2</v>
      </c>
      <c r="E3" s="121">
        <v>0.40899999999999997</v>
      </c>
      <c r="F3" s="121">
        <v>0.5</v>
      </c>
      <c r="G3" s="122"/>
      <c r="H3" s="204">
        <v>1</v>
      </c>
      <c r="I3" s="204"/>
    </row>
    <row r="4" spans="1:9" s="120" customFormat="1" ht="29.25" customHeight="1">
      <c r="A4" s="201"/>
      <c r="B4" s="202"/>
      <c r="C4" s="203"/>
      <c r="D4" s="123">
        <v>30880.92</v>
      </c>
      <c r="E4" s="123">
        <v>138794.47</v>
      </c>
      <c r="F4" s="123">
        <v>169675.4</v>
      </c>
      <c r="G4" s="124"/>
      <c r="H4" s="205">
        <v>339350.79</v>
      </c>
      <c r="I4" s="205"/>
    </row>
    <row r="5" spans="1:9" s="120" customFormat="1" ht="29.25" customHeight="1">
      <c r="A5" s="201" t="s">
        <v>52</v>
      </c>
      <c r="B5" s="202" t="s">
        <v>53</v>
      </c>
      <c r="C5" s="203">
        <v>765133.83</v>
      </c>
      <c r="D5" s="206" t="s">
        <v>1243</v>
      </c>
      <c r="E5" s="121">
        <v>0.5</v>
      </c>
      <c r="F5" s="121">
        <v>0.5</v>
      </c>
      <c r="G5" s="206" t="s">
        <v>1244</v>
      </c>
      <c r="H5" s="204">
        <v>1</v>
      </c>
      <c r="I5" s="204"/>
    </row>
    <row r="6" spans="1:9" s="120" customFormat="1" ht="29.25" customHeight="1">
      <c r="A6" s="201"/>
      <c r="B6" s="202"/>
      <c r="C6" s="203"/>
      <c r="D6" s="207"/>
      <c r="E6" s="123">
        <v>382566.91</v>
      </c>
      <c r="F6" s="123">
        <v>382566.92</v>
      </c>
      <c r="G6" s="207"/>
      <c r="H6" s="205">
        <v>765133.83</v>
      </c>
      <c r="I6" s="205"/>
    </row>
    <row r="7" spans="1:9" s="120" customFormat="1" ht="29.25" customHeight="1">
      <c r="A7" s="142"/>
      <c r="B7" s="125"/>
      <c r="C7" s="199">
        <v>1104484.6200000001</v>
      </c>
      <c r="D7" s="126">
        <v>30880.92</v>
      </c>
      <c r="E7" s="126">
        <v>521361.38</v>
      </c>
      <c r="F7" s="126">
        <v>552242.31999999995</v>
      </c>
      <c r="G7" s="126">
        <v>0</v>
      </c>
      <c r="H7" s="200">
        <v>1104484.6200000001</v>
      </c>
      <c r="I7" s="200"/>
    </row>
    <row r="8" spans="1:9" s="120" customFormat="1" ht="29.25" customHeight="1">
      <c r="A8" s="143"/>
      <c r="B8" s="127"/>
      <c r="C8" s="199"/>
      <c r="D8" s="123">
        <v>30880.92</v>
      </c>
      <c r="E8" s="123">
        <v>552242.30000000005</v>
      </c>
      <c r="F8" s="128">
        <v>1104484.6200000001</v>
      </c>
      <c r="G8" s="128">
        <v>1104484.6200000001</v>
      </c>
      <c r="H8" s="200"/>
      <c r="I8" s="200"/>
    </row>
    <row r="9" spans="1:9" s="120" customFormat="1" ht="15.75">
      <c r="A9" s="144"/>
    </row>
    <row r="10" spans="1:9" s="39" customFormat="1" ht="15" customHeight="1">
      <c r="A10" s="152" t="s">
        <v>1201</v>
      </c>
      <c r="B10" s="152"/>
      <c r="C10" s="152"/>
      <c r="D10" s="152"/>
      <c r="E10" s="152"/>
      <c r="F10" s="152"/>
      <c r="G10" s="152"/>
      <c r="H10" s="152"/>
      <c r="I10" s="152"/>
    </row>
    <row r="11" spans="1:9" s="39" customFormat="1">
      <c r="A11" s="152"/>
      <c r="B11" s="152"/>
      <c r="C11" s="152"/>
      <c r="D11" s="152"/>
      <c r="E11" s="152"/>
      <c r="F11" s="152"/>
      <c r="G11" s="152"/>
      <c r="H11" s="152"/>
      <c r="I11" s="152"/>
    </row>
    <row r="12" spans="1:9">
      <c r="A12" s="35"/>
      <c r="B12" s="32"/>
      <c r="C12" s="32"/>
      <c r="D12" s="32"/>
      <c r="E12" s="32"/>
      <c r="F12" s="35"/>
      <c r="G12" s="35"/>
      <c r="H12" s="35"/>
      <c r="I12" s="35"/>
    </row>
    <row r="13" spans="1:9">
      <c r="A13" s="153" t="s">
        <v>1202</v>
      </c>
      <c r="B13" s="153"/>
      <c r="C13" s="153"/>
      <c r="D13" s="40"/>
      <c r="E13" s="40"/>
      <c r="F13" s="41"/>
      <c r="G13" s="41"/>
      <c r="H13" s="41"/>
      <c r="I13" s="42"/>
    </row>
    <row r="14" spans="1:9">
      <c r="A14" s="45"/>
      <c r="B14" s="40"/>
      <c r="C14" s="40"/>
      <c r="D14" s="40"/>
      <c r="E14" s="40"/>
      <c r="F14" s="41"/>
      <c r="G14" s="41"/>
      <c r="H14" s="41"/>
      <c r="I14" s="42"/>
    </row>
    <row r="15" spans="1:9">
      <c r="A15" s="45"/>
      <c r="B15" s="40"/>
      <c r="C15" s="40"/>
      <c r="D15" s="40"/>
      <c r="E15" s="40"/>
      <c r="F15" s="41"/>
      <c r="G15" s="41"/>
      <c r="H15" s="41"/>
      <c r="I15" s="42"/>
    </row>
    <row r="16" spans="1:9">
      <c r="A16" s="45"/>
      <c r="B16" s="40"/>
      <c r="C16" s="40"/>
      <c r="D16" s="40"/>
      <c r="E16" s="40"/>
      <c r="F16" s="41"/>
      <c r="G16" s="41"/>
      <c r="H16" s="41"/>
      <c r="I16" s="42"/>
    </row>
    <row r="17" spans="1:9">
      <c r="A17" s="45"/>
      <c r="B17" s="40"/>
      <c r="C17" s="40"/>
      <c r="D17" s="40"/>
      <c r="E17" s="40"/>
      <c r="F17" s="41"/>
      <c r="G17" s="41"/>
      <c r="H17" s="41"/>
      <c r="I17" s="42"/>
    </row>
    <row r="18" spans="1:9">
      <c r="A18" s="45"/>
      <c r="B18" s="40"/>
      <c r="C18" s="40"/>
      <c r="D18" s="149"/>
      <c r="E18" s="149"/>
      <c r="F18" s="47"/>
      <c r="G18" s="41"/>
      <c r="H18" s="41"/>
      <c r="I18" s="42"/>
    </row>
    <row r="19" spans="1:9">
      <c r="A19" s="45"/>
      <c r="B19" s="150"/>
      <c r="C19" s="150"/>
      <c r="D19" s="150"/>
      <c r="E19" s="40"/>
      <c r="F19" s="58"/>
      <c r="G19" s="58"/>
      <c r="H19" s="58"/>
      <c r="I19" s="59"/>
    </row>
    <row r="20" spans="1:9">
      <c r="A20" s="45"/>
      <c r="B20" s="146" t="s">
        <v>1199</v>
      </c>
      <c r="C20" s="146"/>
      <c r="D20" s="146"/>
      <c r="E20" s="40"/>
      <c r="F20" s="146" t="s">
        <v>1199</v>
      </c>
      <c r="G20" s="146"/>
      <c r="H20" s="146"/>
      <c r="I20" s="146"/>
    </row>
    <row r="21" spans="1:9">
      <c r="A21" s="45"/>
      <c r="B21" s="146" t="s">
        <v>1205</v>
      </c>
      <c r="C21" s="146"/>
      <c r="D21" s="146"/>
      <c r="E21" s="45"/>
      <c r="F21" s="146" t="s">
        <v>1204</v>
      </c>
      <c r="G21" s="146"/>
      <c r="H21" s="146"/>
      <c r="I21" s="146"/>
    </row>
    <row r="22" spans="1:9">
      <c r="A22" s="45"/>
      <c r="B22" s="146" t="s">
        <v>1197</v>
      </c>
      <c r="C22" s="146"/>
      <c r="D22" s="146"/>
      <c r="E22" s="45"/>
      <c r="F22" s="146"/>
      <c r="G22" s="146"/>
      <c r="H22" s="146"/>
      <c r="I22" s="146"/>
    </row>
    <row r="23" spans="1:9" s="41" customFormat="1">
      <c r="A23" s="45" t="s">
        <v>1200</v>
      </c>
      <c r="B23" s="146" t="s">
        <v>1198</v>
      </c>
      <c r="C23" s="146"/>
      <c r="D23" s="146"/>
      <c r="E23" s="45"/>
      <c r="F23" s="146"/>
      <c r="G23" s="146"/>
      <c r="H23" s="146"/>
      <c r="I23" s="146"/>
    </row>
  </sheetData>
  <mergeCells count="28">
    <mergeCell ref="B21:D21"/>
    <mergeCell ref="F21:I21"/>
    <mergeCell ref="B22:D22"/>
    <mergeCell ref="F22:I22"/>
    <mergeCell ref="B23:D23"/>
    <mergeCell ref="F23:I23"/>
    <mergeCell ref="A10:I11"/>
    <mergeCell ref="A13:C13"/>
    <mergeCell ref="D18:E18"/>
    <mergeCell ref="B19:D19"/>
    <mergeCell ref="B20:D20"/>
    <mergeCell ref="F20:I20"/>
    <mergeCell ref="A1:H1"/>
    <mergeCell ref="H2:I2"/>
    <mergeCell ref="A3:A4"/>
    <mergeCell ref="B3:B4"/>
    <mergeCell ref="C3:C4"/>
    <mergeCell ref="H3:I3"/>
    <mergeCell ref="H4:I4"/>
    <mergeCell ref="C7:C8"/>
    <mergeCell ref="H7:I8"/>
    <mergeCell ref="A5:A6"/>
    <mergeCell ref="B5:B6"/>
    <mergeCell ref="C5:C6"/>
    <mergeCell ref="H5:I5"/>
    <mergeCell ref="H6:I6"/>
    <mergeCell ref="D5:D6"/>
    <mergeCell ref="G5:G6"/>
  </mergeCells>
  <pageMargins left="0.31496062992125984" right="0.31496062992125984" top="0.39370078740157483" bottom="0.51181102362204722" header="0" footer="0"/>
  <pageSetup paperSize="77" scale="91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44ECA-33DE-4A61-A5BD-0C8176C24A1B}">
  <sheetPr>
    <pageSetUpPr fitToPage="1"/>
  </sheetPr>
  <dimension ref="A1:L65"/>
  <sheetViews>
    <sheetView zoomScale="70" zoomScaleNormal="70" workbookViewId="0">
      <selection activeCell="A63" sqref="A1:F63"/>
    </sheetView>
  </sheetViews>
  <sheetFormatPr defaultRowHeight="15"/>
  <cols>
    <col min="1" max="1" width="9.28515625" customWidth="1"/>
    <col min="2" max="2" width="68.7109375" customWidth="1"/>
    <col min="3" max="3" width="8.85546875" customWidth="1"/>
    <col min="4" max="4" width="2.42578125" customWidth="1"/>
    <col min="5" max="5" width="7.7109375" customWidth="1"/>
    <col min="6" max="6" width="3.7109375" customWidth="1"/>
  </cols>
  <sheetData>
    <row r="1" spans="1:6" ht="153.75" customHeight="1">
      <c r="A1" s="66"/>
      <c r="B1" s="209" t="s">
        <v>1132</v>
      </c>
      <c r="C1" s="209"/>
      <c r="D1" s="209"/>
      <c r="E1" s="209"/>
      <c r="F1" s="66"/>
    </row>
    <row r="2" spans="1:6" ht="24.75" customHeight="1">
      <c r="A2" s="67" t="s">
        <v>1133</v>
      </c>
      <c r="B2" s="67" t="s">
        <v>2</v>
      </c>
      <c r="C2" s="210" t="s">
        <v>1134</v>
      </c>
      <c r="D2" s="210"/>
      <c r="E2" s="210" t="s">
        <v>1135</v>
      </c>
      <c r="F2" s="210"/>
    </row>
    <row r="3" spans="1:6">
      <c r="A3" s="66"/>
      <c r="B3" s="209" t="s">
        <v>1132</v>
      </c>
      <c r="C3" s="209"/>
      <c r="D3" s="66"/>
      <c r="E3" s="66"/>
      <c r="F3" s="66"/>
    </row>
    <row r="4" spans="1:6">
      <c r="A4" s="68" t="s">
        <v>1136</v>
      </c>
      <c r="B4" s="69" t="s">
        <v>1137</v>
      </c>
      <c r="C4" s="66"/>
      <c r="D4" s="66"/>
      <c r="E4" s="66"/>
      <c r="F4" s="66"/>
    </row>
    <row r="5" spans="1:6">
      <c r="A5" s="70" t="s">
        <v>1138</v>
      </c>
      <c r="B5" s="71" t="s">
        <v>1139</v>
      </c>
      <c r="C5" s="211">
        <v>20</v>
      </c>
      <c r="D5" s="211"/>
      <c r="E5" s="212">
        <v>20</v>
      </c>
      <c r="F5" s="212"/>
    </row>
    <row r="6" spans="1:6">
      <c r="A6" s="70" t="s">
        <v>1140</v>
      </c>
      <c r="B6" s="71" t="s">
        <v>1141</v>
      </c>
      <c r="C6" s="211">
        <v>1.5</v>
      </c>
      <c r="D6" s="211"/>
      <c r="E6" s="212">
        <v>1.5</v>
      </c>
      <c r="F6" s="212"/>
    </row>
    <row r="7" spans="1:6">
      <c r="A7" s="70" t="s">
        <v>1142</v>
      </c>
      <c r="B7" s="71" t="s">
        <v>1143</v>
      </c>
      <c r="C7" s="211">
        <v>1</v>
      </c>
      <c r="D7" s="211"/>
      <c r="E7" s="212">
        <v>1</v>
      </c>
      <c r="F7" s="212"/>
    </row>
    <row r="8" spans="1:6">
      <c r="A8" s="70" t="s">
        <v>1144</v>
      </c>
      <c r="B8" s="71" t="s">
        <v>1145</v>
      </c>
      <c r="C8" s="211">
        <v>0.2</v>
      </c>
      <c r="D8" s="211"/>
      <c r="E8" s="212">
        <v>0.2</v>
      </c>
      <c r="F8" s="212"/>
    </row>
    <row r="9" spans="1:6">
      <c r="A9" s="70" t="s">
        <v>1146</v>
      </c>
      <c r="B9" s="71" t="s">
        <v>1147</v>
      </c>
      <c r="C9" s="211">
        <v>0.6</v>
      </c>
      <c r="D9" s="211"/>
      <c r="E9" s="212">
        <v>0.6</v>
      </c>
      <c r="F9" s="212"/>
    </row>
    <row r="10" spans="1:6">
      <c r="A10" s="70" t="s">
        <v>1148</v>
      </c>
      <c r="B10" s="71" t="s">
        <v>1149</v>
      </c>
      <c r="C10" s="211">
        <v>2.5</v>
      </c>
      <c r="D10" s="211"/>
      <c r="E10" s="212">
        <v>2.5</v>
      </c>
      <c r="F10" s="212"/>
    </row>
    <row r="11" spans="1:6">
      <c r="A11" s="70" t="s">
        <v>1150</v>
      </c>
      <c r="B11" s="71" t="s">
        <v>1151</v>
      </c>
      <c r="C11" s="211">
        <v>3</v>
      </c>
      <c r="D11" s="211"/>
      <c r="E11" s="212">
        <v>3</v>
      </c>
      <c r="F11" s="212"/>
    </row>
    <row r="12" spans="1:6">
      <c r="A12" s="70" t="s">
        <v>1152</v>
      </c>
      <c r="B12" s="71" t="s">
        <v>1153</v>
      </c>
      <c r="C12" s="211">
        <v>8</v>
      </c>
      <c r="D12" s="211"/>
      <c r="E12" s="212">
        <v>8</v>
      </c>
      <c r="F12" s="212"/>
    </row>
    <row r="13" spans="1:6">
      <c r="A13" s="70" t="s">
        <v>1154</v>
      </c>
      <c r="B13" s="71" t="s">
        <v>1155</v>
      </c>
      <c r="C13" s="211">
        <v>0</v>
      </c>
      <c r="D13" s="211"/>
      <c r="E13" s="212">
        <v>0</v>
      </c>
      <c r="F13" s="212"/>
    </row>
    <row r="14" spans="1:6">
      <c r="A14" s="66"/>
      <c r="B14" s="72" t="s">
        <v>175</v>
      </c>
      <c r="C14" s="213">
        <v>36.799999999999997</v>
      </c>
      <c r="D14" s="213"/>
      <c r="E14" s="213">
        <v>36.799999999999997</v>
      </c>
      <c r="F14" s="213"/>
    </row>
    <row r="15" spans="1:6">
      <c r="A15" s="66"/>
      <c r="B15" s="209" t="s">
        <v>1132</v>
      </c>
      <c r="C15" s="209"/>
      <c r="D15" s="66"/>
      <c r="E15" s="66"/>
      <c r="F15" s="66"/>
    </row>
    <row r="16" spans="1:6">
      <c r="A16" s="68" t="s">
        <v>1156</v>
      </c>
      <c r="B16" s="69" t="s">
        <v>1157</v>
      </c>
      <c r="C16" s="66"/>
      <c r="D16" s="66"/>
      <c r="E16" s="66"/>
      <c r="F16" s="66"/>
    </row>
    <row r="17" spans="1:6">
      <c r="A17" s="70" t="s">
        <v>1158</v>
      </c>
      <c r="B17" s="71" t="s">
        <v>1159</v>
      </c>
      <c r="C17" s="211">
        <v>17.86</v>
      </c>
      <c r="D17" s="211"/>
      <c r="E17" s="212">
        <v>0</v>
      </c>
      <c r="F17" s="212"/>
    </row>
    <row r="18" spans="1:6">
      <c r="A18" s="70" t="s">
        <v>1160</v>
      </c>
      <c r="B18" s="71" t="s">
        <v>1161</v>
      </c>
      <c r="C18" s="211">
        <v>3.71</v>
      </c>
      <c r="D18" s="211"/>
      <c r="E18" s="212">
        <v>0</v>
      </c>
      <c r="F18" s="212"/>
    </row>
    <row r="19" spans="1:6">
      <c r="A19" s="70" t="s">
        <v>1162</v>
      </c>
      <c r="B19" s="71" t="s">
        <v>1163</v>
      </c>
      <c r="C19" s="211">
        <v>0.86</v>
      </c>
      <c r="D19" s="211"/>
      <c r="E19" s="212">
        <v>0.64</v>
      </c>
      <c r="F19" s="212"/>
    </row>
    <row r="20" spans="1:6">
      <c r="A20" s="70" t="s">
        <v>1164</v>
      </c>
      <c r="B20" s="71" t="s">
        <v>1165</v>
      </c>
      <c r="C20" s="211">
        <v>11.1</v>
      </c>
      <c r="D20" s="211"/>
      <c r="E20" s="212">
        <v>8.33</v>
      </c>
      <c r="F20" s="212"/>
    </row>
    <row r="21" spans="1:6">
      <c r="A21" s="70" t="s">
        <v>1166</v>
      </c>
      <c r="B21" s="71" t="s">
        <v>1167</v>
      </c>
      <c r="C21" s="211">
        <v>0.06</v>
      </c>
      <c r="D21" s="211"/>
      <c r="E21" s="212">
        <v>0.04</v>
      </c>
      <c r="F21" s="212"/>
    </row>
    <row r="22" spans="1:6">
      <c r="A22" s="70" t="s">
        <v>1168</v>
      </c>
      <c r="B22" s="71" t="s">
        <v>1169</v>
      </c>
      <c r="C22" s="211">
        <v>0.74</v>
      </c>
      <c r="D22" s="211"/>
      <c r="E22" s="212">
        <v>0.56000000000000005</v>
      </c>
      <c r="F22" s="212"/>
    </row>
    <row r="23" spans="1:6">
      <c r="A23" s="70" t="s">
        <v>1170</v>
      </c>
      <c r="B23" s="71" t="s">
        <v>1171</v>
      </c>
      <c r="C23" s="211">
        <v>1.66</v>
      </c>
      <c r="D23" s="211"/>
      <c r="E23" s="212">
        <v>0</v>
      </c>
      <c r="F23" s="212"/>
    </row>
    <row r="24" spans="1:6">
      <c r="A24" s="70" t="s">
        <v>1172</v>
      </c>
      <c r="B24" s="71" t="s">
        <v>1173</v>
      </c>
      <c r="C24" s="211">
        <v>0.1</v>
      </c>
      <c r="D24" s="211"/>
      <c r="E24" s="212">
        <v>0.08</v>
      </c>
      <c r="F24" s="212"/>
    </row>
    <row r="25" spans="1:6">
      <c r="A25" s="70" t="s">
        <v>1174</v>
      </c>
      <c r="B25" s="71" t="s">
        <v>1175</v>
      </c>
      <c r="C25" s="211">
        <v>13.56</v>
      </c>
      <c r="D25" s="211"/>
      <c r="E25" s="212">
        <v>10.18</v>
      </c>
      <c r="F25" s="212"/>
    </row>
    <row r="26" spans="1:6">
      <c r="A26" s="70" t="s">
        <v>1176</v>
      </c>
      <c r="B26" s="71" t="s">
        <v>1177</v>
      </c>
      <c r="C26" s="211">
        <v>0.04</v>
      </c>
      <c r="D26" s="211"/>
      <c r="E26" s="212">
        <v>0.03</v>
      </c>
      <c r="F26" s="212"/>
    </row>
    <row r="27" spans="1:6">
      <c r="A27" s="66"/>
      <c r="B27" s="72" t="s">
        <v>175</v>
      </c>
      <c r="C27" s="213">
        <v>49.690000000000005</v>
      </c>
      <c r="D27" s="213"/>
      <c r="E27" s="213">
        <v>19.86</v>
      </c>
      <c r="F27" s="213"/>
    </row>
    <row r="28" spans="1:6">
      <c r="A28" s="66"/>
      <c r="B28" s="209" t="s">
        <v>1132</v>
      </c>
      <c r="C28" s="209"/>
      <c r="D28" s="66"/>
      <c r="E28" s="66"/>
      <c r="F28" s="66"/>
    </row>
    <row r="29" spans="1:6">
      <c r="A29" s="68" t="s">
        <v>1178</v>
      </c>
      <c r="B29" s="69" t="s">
        <v>1179</v>
      </c>
      <c r="C29" s="66"/>
      <c r="D29" s="66"/>
      <c r="E29" s="66"/>
      <c r="F29" s="66"/>
    </row>
    <row r="30" spans="1:6">
      <c r="A30" s="70" t="s">
        <v>1180</v>
      </c>
      <c r="B30" s="71" t="s">
        <v>1181</v>
      </c>
      <c r="C30" s="211">
        <v>5.56</v>
      </c>
      <c r="D30" s="211"/>
      <c r="E30" s="212">
        <v>4.17</v>
      </c>
      <c r="F30" s="212"/>
    </row>
    <row r="31" spans="1:6">
      <c r="A31" s="70" t="s">
        <v>1182</v>
      </c>
      <c r="B31" s="71" t="s">
        <v>1183</v>
      </c>
      <c r="C31" s="211">
        <v>0.13</v>
      </c>
      <c r="D31" s="211"/>
      <c r="E31" s="212">
        <v>0.1</v>
      </c>
      <c r="F31" s="212"/>
    </row>
    <row r="32" spans="1:6">
      <c r="A32" s="70" t="s">
        <v>1184</v>
      </c>
      <c r="B32" s="71" t="s">
        <v>1185</v>
      </c>
      <c r="C32" s="211">
        <v>0.94</v>
      </c>
      <c r="D32" s="211"/>
      <c r="E32" s="212">
        <v>0.71</v>
      </c>
      <c r="F32" s="212"/>
    </row>
    <row r="33" spans="1:11">
      <c r="A33" s="70" t="s">
        <v>1186</v>
      </c>
      <c r="B33" s="71" t="s">
        <v>1187</v>
      </c>
      <c r="C33" s="211">
        <v>2.65</v>
      </c>
      <c r="D33" s="211"/>
      <c r="E33" s="212">
        <v>1.99</v>
      </c>
      <c r="F33" s="212"/>
    </row>
    <row r="34" spans="1:11">
      <c r="A34" s="70" t="s">
        <v>1188</v>
      </c>
      <c r="B34" s="71" t="s">
        <v>1189</v>
      </c>
      <c r="C34" s="211">
        <v>0.47</v>
      </c>
      <c r="D34" s="211"/>
      <c r="E34" s="212">
        <v>0.35</v>
      </c>
      <c r="F34" s="212"/>
    </row>
    <row r="35" spans="1:11">
      <c r="A35" s="66"/>
      <c r="B35" s="72" t="s">
        <v>175</v>
      </c>
      <c r="C35" s="213">
        <v>9.75</v>
      </c>
      <c r="D35" s="213"/>
      <c r="E35" s="213">
        <v>7.3199999999999994</v>
      </c>
      <c r="F35" s="213"/>
    </row>
    <row r="36" spans="1:11">
      <c r="A36" s="66"/>
      <c r="B36" s="209" t="s">
        <v>1132</v>
      </c>
      <c r="C36" s="209"/>
      <c r="D36" s="66"/>
      <c r="E36" s="66"/>
      <c r="F36" s="66"/>
    </row>
    <row r="37" spans="1:11">
      <c r="A37" s="68" t="s">
        <v>1190</v>
      </c>
      <c r="B37" s="69" t="s">
        <v>1191</v>
      </c>
      <c r="C37" s="66"/>
      <c r="D37" s="66"/>
      <c r="E37" s="66"/>
      <c r="F37" s="66"/>
    </row>
    <row r="38" spans="1:11">
      <c r="A38" s="70" t="s">
        <v>1192</v>
      </c>
      <c r="B38" s="71" t="s">
        <v>1193</v>
      </c>
      <c r="C38" s="211">
        <v>18.29</v>
      </c>
      <c r="D38" s="211"/>
      <c r="E38" s="212">
        <v>7.31</v>
      </c>
      <c r="F38" s="212"/>
    </row>
    <row r="39" spans="1:11" ht="18">
      <c r="A39" s="70" t="s">
        <v>1194</v>
      </c>
      <c r="B39" s="71" t="s">
        <v>1195</v>
      </c>
      <c r="C39" s="211">
        <v>0.49</v>
      </c>
      <c r="D39" s="211"/>
      <c r="E39" s="212">
        <v>0.37</v>
      </c>
      <c r="F39" s="212"/>
    </row>
    <row r="40" spans="1:11">
      <c r="A40" s="66"/>
      <c r="B40" s="72" t="s">
        <v>175</v>
      </c>
      <c r="C40" s="213">
        <v>18.779999999999998</v>
      </c>
      <c r="D40" s="213"/>
      <c r="E40" s="213">
        <v>7.68</v>
      </c>
      <c r="F40" s="213"/>
    </row>
    <row r="41" spans="1:11">
      <c r="A41" s="66"/>
      <c r="B41" s="209" t="s">
        <v>1132</v>
      </c>
      <c r="C41" s="209"/>
      <c r="D41" s="209"/>
      <c r="E41" s="66"/>
      <c r="F41" s="66"/>
    </row>
    <row r="42" spans="1:11">
      <c r="A42" s="66"/>
      <c r="B42" s="73" t="s">
        <v>1196</v>
      </c>
      <c r="C42" s="214">
        <v>115.02</v>
      </c>
      <c r="D42" s="214"/>
      <c r="E42" s="214">
        <v>71.66</v>
      </c>
      <c r="F42" s="214"/>
    </row>
    <row r="44" spans="1:11">
      <c r="A44" s="153" t="s">
        <v>1202</v>
      </c>
      <c r="B44" s="153"/>
      <c r="C44" s="153"/>
      <c r="D44" s="40"/>
      <c r="E44" s="40"/>
      <c r="F44" s="41"/>
      <c r="G44" s="41"/>
      <c r="H44" s="41"/>
      <c r="I44" s="42"/>
      <c r="J44" s="43"/>
      <c r="K44" s="44"/>
    </row>
    <row r="45" spans="1:11">
      <c r="A45" s="45"/>
      <c r="B45" s="40"/>
      <c r="C45" s="40"/>
      <c r="D45" s="40"/>
      <c r="E45" s="40"/>
      <c r="F45" s="41"/>
      <c r="G45" s="41"/>
      <c r="H45" s="41"/>
      <c r="I45" s="42"/>
      <c r="J45" s="43"/>
      <c r="K45" s="44"/>
    </row>
    <row r="46" spans="1:11">
      <c r="A46" s="45"/>
      <c r="B46" s="40"/>
      <c r="C46" s="40"/>
      <c r="D46" s="40"/>
      <c r="E46" s="40"/>
      <c r="F46" s="41"/>
      <c r="G46" s="41"/>
      <c r="H46" s="41"/>
      <c r="I46" s="42"/>
      <c r="J46" s="46"/>
      <c r="K46" s="44"/>
    </row>
    <row r="47" spans="1:11">
      <c r="A47" s="45"/>
      <c r="B47" s="40"/>
      <c r="C47" s="40"/>
      <c r="D47" s="40"/>
      <c r="E47" s="40"/>
      <c r="F47" s="41"/>
      <c r="G47" s="41"/>
      <c r="H47" s="41"/>
      <c r="I47" s="42"/>
      <c r="J47" s="43"/>
      <c r="K47" s="44"/>
    </row>
    <row r="48" spans="1:11">
      <c r="A48" s="45"/>
      <c r="B48" s="40"/>
      <c r="C48" s="40"/>
      <c r="D48" s="40"/>
      <c r="E48" s="40"/>
      <c r="F48" s="41"/>
      <c r="G48" s="41"/>
      <c r="H48" s="41"/>
      <c r="I48" s="42"/>
      <c r="J48" s="43"/>
      <c r="K48" s="44"/>
    </row>
    <row r="49" spans="1:12">
      <c r="A49" s="45"/>
      <c r="B49" s="40"/>
      <c r="C49" s="40"/>
      <c r="D49" s="149"/>
      <c r="E49" s="149"/>
      <c r="F49" s="47"/>
      <c r="G49" s="41"/>
      <c r="H49" s="41"/>
      <c r="I49" s="42"/>
      <c r="J49" s="43"/>
      <c r="K49" s="48"/>
    </row>
    <row r="50" spans="1:12">
      <c r="A50" s="45"/>
      <c r="B50" s="150"/>
      <c r="C50" s="150"/>
      <c r="D50" s="57"/>
      <c r="E50" s="40"/>
      <c r="K50" s="48"/>
    </row>
    <row r="51" spans="1:12">
      <c r="A51" s="45"/>
      <c r="B51" s="159" t="s">
        <v>1199</v>
      </c>
      <c r="C51" s="159"/>
      <c r="D51" s="57"/>
      <c r="E51" s="40"/>
      <c r="K51" s="48"/>
    </row>
    <row r="52" spans="1:12">
      <c r="A52" s="45"/>
      <c r="B52" s="146" t="s">
        <v>1205</v>
      </c>
      <c r="C52" s="146"/>
      <c r="D52" s="57"/>
      <c r="E52" s="45"/>
      <c r="K52" s="48"/>
    </row>
    <row r="53" spans="1:12">
      <c r="A53" s="45"/>
      <c r="B53" s="146" t="s">
        <v>1197</v>
      </c>
      <c r="C53" s="146"/>
      <c r="D53" s="57"/>
      <c r="E53" s="45"/>
      <c r="K53" s="48"/>
    </row>
    <row r="54" spans="1:12" s="41" customFormat="1">
      <c r="A54" s="45" t="s">
        <v>1200</v>
      </c>
      <c r="B54" s="146" t="s">
        <v>1198</v>
      </c>
      <c r="C54" s="146"/>
      <c r="D54" s="57"/>
      <c r="E54" s="45"/>
      <c r="K54" s="48"/>
      <c r="L54"/>
    </row>
    <row r="55" spans="1:12">
      <c r="A55" s="35"/>
      <c r="B55" s="32"/>
      <c r="C55" s="32"/>
      <c r="D55" s="32"/>
      <c r="E55" s="32"/>
      <c r="F55" s="38"/>
      <c r="G55" s="35"/>
      <c r="H55" s="35"/>
      <c r="I55" s="35"/>
      <c r="J55" s="32"/>
    </row>
    <row r="56" spans="1:12">
      <c r="A56" s="74"/>
      <c r="B56" s="75"/>
      <c r="C56" s="75"/>
      <c r="D56" s="75"/>
      <c r="E56" s="75"/>
      <c r="F56" s="75"/>
    </row>
    <row r="57" spans="1:12">
      <c r="A57" s="74"/>
      <c r="B57" s="75"/>
      <c r="C57" s="75"/>
      <c r="D57" s="75"/>
      <c r="E57" s="75"/>
      <c r="F57" s="75"/>
    </row>
    <row r="61" spans="1:12">
      <c r="B61" s="118"/>
    </row>
    <row r="62" spans="1:12">
      <c r="B62" s="49" t="s">
        <v>1199</v>
      </c>
      <c r="C62" s="57"/>
      <c r="D62" s="57"/>
      <c r="E62" s="57"/>
      <c r="F62" s="57"/>
    </row>
    <row r="63" spans="1:12">
      <c r="B63" s="49" t="s">
        <v>1204</v>
      </c>
      <c r="C63" s="57"/>
      <c r="D63" s="57"/>
      <c r="E63" s="57"/>
      <c r="F63" s="57"/>
    </row>
    <row r="64" spans="1:12">
      <c r="B64" s="146"/>
      <c r="C64" s="146"/>
      <c r="D64" s="146"/>
      <c r="E64" s="146"/>
      <c r="F64" s="146"/>
    </row>
    <row r="65" spans="2:6">
      <c r="B65" s="146"/>
      <c r="C65" s="146"/>
      <c r="D65" s="146"/>
      <c r="E65" s="146"/>
      <c r="F65" s="146"/>
    </row>
  </sheetData>
  <mergeCells count="79">
    <mergeCell ref="B65:F65"/>
    <mergeCell ref="D49:E49"/>
    <mergeCell ref="B50:C50"/>
    <mergeCell ref="B51:C51"/>
    <mergeCell ref="B52:C52"/>
    <mergeCell ref="B53:C53"/>
    <mergeCell ref="B64:F64"/>
    <mergeCell ref="B54:C54"/>
    <mergeCell ref="A44:C44"/>
    <mergeCell ref="C39:D39"/>
    <mergeCell ref="E39:F39"/>
    <mergeCell ref="C40:D40"/>
    <mergeCell ref="E40:F40"/>
    <mergeCell ref="B41:D41"/>
    <mergeCell ref="C42:D42"/>
    <mergeCell ref="E42:F42"/>
    <mergeCell ref="C38:D38"/>
    <mergeCell ref="E38:F38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B36:C36"/>
    <mergeCell ref="C30:D30"/>
    <mergeCell ref="E30:F30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B28:C28"/>
    <mergeCell ref="C20:D20"/>
    <mergeCell ref="E20:F20"/>
    <mergeCell ref="C21:D21"/>
    <mergeCell ref="E21:F21"/>
    <mergeCell ref="C22:D22"/>
    <mergeCell ref="E22:F22"/>
    <mergeCell ref="C19:D19"/>
    <mergeCell ref="E19:F19"/>
    <mergeCell ref="C12:D12"/>
    <mergeCell ref="E12:F12"/>
    <mergeCell ref="C13:D13"/>
    <mergeCell ref="E13:F13"/>
    <mergeCell ref="C14:D14"/>
    <mergeCell ref="E14:F14"/>
    <mergeCell ref="B15:C15"/>
    <mergeCell ref="C17:D17"/>
    <mergeCell ref="E17:F17"/>
    <mergeCell ref="C18:D18"/>
    <mergeCell ref="E18:F18"/>
    <mergeCell ref="C9:D9"/>
    <mergeCell ref="E9:F9"/>
    <mergeCell ref="C10:D10"/>
    <mergeCell ref="E10:F10"/>
    <mergeCell ref="C11:D11"/>
    <mergeCell ref="E11:F11"/>
    <mergeCell ref="C6:D6"/>
    <mergeCell ref="E6:F6"/>
    <mergeCell ref="C7:D7"/>
    <mergeCell ref="E7:F7"/>
    <mergeCell ref="C8:D8"/>
    <mergeCell ref="E8:F8"/>
    <mergeCell ref="B1:E1"/>
    <mergeCell ref="C2:D2"/>
    <mergeCell ref="E2:F2"/>
    <mergeCell ref="B3:C3"/>
    <mergeCell ref="C5:D5"/>
    <mergeCell ref="E5:F5"/>
  </mergeCells>
  <printOptions horizontalCentered="1" verticalCentered="1"/>
  <pageMargins left="0.31496062992125984" right="0.31496062992125984" top="0.39370078740157483" bottom="0.51181102362204722" header="0" footer="0"/>
  <pageSetup paperSize="9"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058F3B-8B65-4BF2-9807-5340FA05DEF1}">
  <sheetPr>
    <pageSetUpPr fitToPage="1"/>
  </sheetPr>
  <dimension ref="A2:L71"/>
  <sheetViews>
    <sheetView tabSelected="1" zoomScaleNormal="100" workbookViewId="0">
      <selection activeCell="A70" sqref="A1:L70"/>
    </sheetView>
  </sheetViews>
  <sheetFormatPr defaultRowHeight="15"/>
  <cols>
    <col min="1" max="1" width="9.140625" style="40"/>
    <col min="2" max="2" width="12" style="40" customWidth="1"/>
    <col min="3" max="3" width="44" style="40" customWidth="1"/>
    <col min="4" max="4" width="16" style="45" customWidth="1"/>
    <col min="5" max="5" width="1.85546875" style="40" hidden="1" customWidth="1"/>
    <col min="6" max="6" width="8.42578125" style="40" customWidth="1"/>
    <col min="7" max="7" width="16.7109375" style="40" customWidth="1"/>
    <col min="8" max="11" width="9.140625" style="40"/>
  </cols>
  <sheetData>
    <row r="2" spans="1:12" ht="26.25" customHeight="1"/>
    <row r="3" spans="1:12" ht="26.25" customHeight="1"/>
    <row r="4" spans="1:12" ht="26.25" customHeight="1"/>
    <row r="5" spans="1:12" ht="26.25" customHeight="1"/>
    <row r="6" spans="1:12" ht="26.25" customHeight="1"/>
    <row r="7" spans="1:12" ht="26.25" customHeight="1">
      <c r="A7" s="76"/>
      <c r="B7" s="76"/>
      <c r="C7" s="76"/>
      <c r="D7" s="77"/>
      <c r="E7" s="77"/>
      <c r="F7" s="77"/>
      <c r="G7" s="77"/>
      <c r="H7" s="77"/>
      <c r="I7" s="76"/>
      <c r="J7" s="76"/>
      <c r="K7" s="78"/>
      <c r="L7" s="79"/>
    </row>
    <row r="8" spans="1:12" ht="15.75">
      <c r="A8" s="80"/>
      <c r="B8" s="217" t="s">
        <v>1206</v>
      </c>
      <c r="C8" s="217"/>
      <c r="D8" s="217"/>
      <c r="E8" s="217"/>
      <c r="F8" s="217"/>
      <c r="G8" s="217"/>
      <c r="H8" s="217"/>
      <c r="I8" s="217"/>
      <c r="J8" s="217"/>
      <c r="K8" s="217"/>
      <c r="L8" s="217"/>
    </row>
    <row r="9" spans="1:12" ht="15.75" thickBot="1">
      <c r="A9" s="76"/>
      <c r="B9" s="81"/>
      <c r="C9" s="82"/>
      <c r="D9" s="83"/>
      <c r="E9" s="76"/>
      <c r="F9" s="76"/>
      <c r="G9" s="76"/>
      <c r="H9" s="76"/>
      <c r="I9" s="76"/>
      <c r="J9" s="76"/>
      <c r="K9" s="76"/>
      <c r="L9" s="84"/>
    </row>
    <row r="10" spans="1:12">
      <c r="A10" s="76"/>
      <c r="B10" s="218" t="s">
        <v>1207</v>
      </c>
      <c r="C10" s="220" t="s">
        <v>1208</v>
      </c>
      <c r="D10" s="222" t="s">
        <v>1209</v>
      </c>
      <c r="E10" s="85"/>
      <c r="F10" s="86" t="s">
        <v>1210</v>
      </c>
      <c r="G10" s="224"/>
      <c r="H10" s="224"/>
      <c r="I10" s="224"/>
      <c r="J10" s="224"/>
      <c r="K10" s="224"/>
      <c r="L10" s="84"/>
    </row>
    <row r="11" spans="1:12" ht="15.75" thickBot="1">
      <c r="A11" s="76"/>
      <c r="B11" s="219"/>
      <c r="C11" s="221"/>
      <c r="D11" s="223"/>
      <c r="E11" s="87"/>
      <c r="F11" s="76"/>
      <c r="G11" s="224"/>
      <c r="H11" s="224"/>
      <c r="I11" s="224"/>
      <c r="J11" s="224"/>
      <c r="K11" s="224"/>
      <c r="L11" s="88"/>
    </row>
    <row r="12" spans="1:12">
      <c r="A12" s="76"/>
      <c r="B12" s="89"/>
      <c r="C12" s="90"/>
      <c r="D12" s="91"/>
      <c r="E12" s="92"/>
      <c r="F12" s="76"/>
      <c r="G12" s="80"/>
      <c r="H12" s="80"/>
      <c r="I12" s="80"/>
      <c r="J12" s="80"/>
      <c r="K12" s="76"/>
      <c r="L12" s="88"/>
    </row>
    <row r="13" spans="1:12">
      <c r="A13" s="76"/>
      <c r="B13" s="93">
        <v>1</v>
      </c>
      <c r="C13" s="94" t="s">
        <v>1211</v>
      </c>
      <c r="D13" s="95">
        <v>4.93</v>
      </c>
      <c r="E13" s="96">
        <f>D13/100</f>
        <v>4.9299999999999997E-2</v>
      </c>
      <c r="F13" s="76" t="s">
        <v>1210</v>
      </c>
      <c r="G13" s="86" t="s">
        <v>1212</v>
      </c>
      <c r="H13" s="97">
        <f>+D13%</f>
        <v>4.9299999999999997E-2</v>
      </c>
      <c r="I13" s="80"/>
      <c r="J13" s="80" t="s">
        <v>1213</v>
      </c>
      <c r="K13" s="76"/>
      <c r="L13" s="88"/>
    </row>
    <row r="14" spans="1:12">
      <c r="A14" s="76"/>
      <c r="B14" s="98"/>
      <c r="C14" s="99"/>
      <c r="D14" s="100"/>
      <c r="E14" s="101"/>
      <c r="F14" s="76"/>
      <c r="G14" s="86"/>
      <c r="H14" s="97"/>
      <c r="I14" s="80"/>
      <c r="J14" s="80"/>
      <c r="K14" s="80"/>
      <c r="L14" s="88"/>
    </row>
    <row r="15" spans="1:12">
      <c r="A15" s="76"/>
      <c r="B15" s="93">
        <v>2</v>
      </c>
      <c r="C15" s="94" t="s">
        <v>1214</v>
      </c>
      <c r="D15" s="95">
        <f>SUM(D16:D17)</f>
        <v>0.49</v>
      </c>
      <c r="E15" s="102">
        <v>0</v>
      </c>
      <c r="F15" s="76" t="s">
        <v>1210</v>
      </c>
      <c r="G15" s="86" t="s">
        <v>1215</v>
      </c>
      <c r="H15" s="97">
        <f>+D15%</f>
        <v>4.8999999999999998E-3</v>
      </c>
      <c r="I15" s="76"/>
      <c r="J15" s="76"/>
      <c r="K15" s="80"/>
      <c r="L15" s="88"/>
    </row>
    <row r="16" spans="1:12" ht="16.5">
      <c r="A16" s="76"/>
      <c r="B16" s="98" t="s">
        <v>1216</v>
      </c>
      <c r="C16" s="99" t="s">
        <v>1217</v>
      </c>
      <c r="D16" s="100">
        <v>0.25</v>
      </c>
      <c r="E16" s="101"/>
      <c r="F16" s="76"/>
      <c r="G16" s="86" t="s">
        <v>1218</v>
      </c>
      <c r="H16" s="97">
        <f>+D16/100</f>
        <v>2.5000000000000001E-3</v>
      </c>
      <c r="I16" s="80"/>
      <c r="J16" s="80" t="s">
        <v>1217</v>
      </c>
      <c r="K16" s="76"/>
      <c r="L16" s="103"/>
    </row>
    <row r="17" spans="1:12" ht="16.5">
      <c r="A17" s="76"/>
      <c r="B17" s="98" t="s">
        <v>1219</v>
      </c>
      <c r="C17" s="99" t="s">
        <v>1220</v>
      </c>
      <c r="D17" s="100">
        <v>0.24</v>
      </c>
      <c r="E17" s="101"/>
      <c r="F17" s="76"/>
      <c r="G17" s="86" t="s">
        <v>1221</v>
      </c>
      <c r="H17" s="97">
        <f>+D17/100</f>
        <v>2.3999999999999998E-3</v>
      </c>
      <c r="I17" s="80"/>
      <c r="J17" s="80" t="s">
        <v>1220</v>
      </c>
      <c r="K17" s="76"/>
      <c r="L17" s="103"/>
    </row>
    <row r="18" spans="1:12">
      <c r="A18" s="76"/>
      <c r="B18" s="98"/>
      <c r="C18" s="99"/>
      <c r="D18" s="100"/>
      <c r="E18" s="101"/>
      <c r="F18" s="76"/>
      <c r="G18" s="86"/>
      <c r="H18" s="97"/>
      <c r="I18" s="80"/>
      <c r="J18" s="80"/>
      <c r="K18" s="80"/>
      <c r="L18" s="88"/>
    </row>
    <row r="19" spans="1:12">
      <c r="A19" s="76"/>
      <c r="B19" s="93">
        <v>3</v>
      </c>
      <c r="C19" s="94" t="s">
        <v>1222</v>
      </c>
      <c r="D19" s="95">
        <v>1.39</v>
      </c>
      <c r="E19" s="102">
        <v>0</v>
      </c>
      <c r="F19" s="76" t="s">
        <v>1210</v>
      </c>
      <c r="G19" s="86" t="s">
        <v>1223</v>
      </c>
      <c r="H19" s="97">
        <f>+D19%</f>
        <v>1.3899999999999999E-2</v>
      </c>
      <c r="I19" s="76"/>
      <c r="J19" s="80" t="s">
        <v>1224</v>
      </c>
      <c r="K19" s="80"/>
      <c r="L19" s="88"/>
    </row>
    <row r="20" spans="1:12" ht="16.5">
      <c r="A20" s="76"/>
      <c r="B20" s="98"/>
      <c r="C20" s="99"/>
      <c r="D20" s="100"/>
      <c r="E20" s="101"/>
      <c r="F20" s="76"/>
      <c r="G20" s="86"/>
      <c r="H20" s="97"/>
      <c r="I20" s="80"/>
      <c r="J20" s="80"/>
      <c r="K20" s="76"/>
      <c r="L20" s="103"/>
    </row>
    <row r="21" spans="1:12">
      <c r="A21" s="76"/>
      <c r="B21" s="93">
        <v>4</v>
      </c>
      <c r="C21" s="94" t="s">
        <v>1225</v>
      </c>
      <c r="D21" s="95">
        <v>0.99</v>
      </c>
      <c r="E21" s="102">
        <f>D21/100</f>
        <v>9.8999999999999991E-3</v>
      </c>
      <c r="F21" s="76" t="s">
        <v>1210</v>
      </c>
      <c r="G21" s="86" t="s">
        <v>1226</v>
      </c>
      <c r="H21" s="97">
        <f>+D21%</f>
        <v>9.8999999999999991E-3</v>
      </c>
      <c r="I21" s="80"/>
      <c r="J21" s="80" t="s">
        <v>1227</v>
      </c>
      <c r="K21" s="76"/>
      <c r="L21" s="88"/>
    </row>
    <row r="22" spans="1:12" ht="16.5">
      <c r="A22" s="76"/>
      <c r="B22" s="98"/>
      <c r="C22" s="99"/>
      <c r="D22" s="100"/>
      <c r="E22" s="101"/>
      <c r="F22" s="76"/>
      <c r="G22" s="76"/>
      <c r="H22" s="76"/>
      <c r="I22" s="76"/>
      <c r="J22" s="76"/>
      <c r="K22" s="76"/>
      <c r="L22" s="103"/>
    </row>
    <row r="23" spans="1:12">
      <c r="A23" s="76"/>
      <c r="B23" s="93">
        <v>5</v>
      </c>
      <c r="C23" s="94" t="s">
        <v>1228</v>
      </c>
      <c r="D23" s="104">
        <v>8.0399999999999991</v>
      </c>
      <c r="E23" s="102">
        <f>D23/100</f>
        <v>8.0399999999999985E-2</v>
      </c>
      <c r="F23" s="76"/>
      <c r="G23" s="86" t="s">
        <v>1229</v>
      </c>
      <c r="H23" s="97">
        <f>+D23%</f>
        <v>8.0399999999999985E-2</v>
      </c>
      <c r="I23" s="80"/>
      <c r="J23" s="80" t="s">
        <v>1230</v>
      </c>
      <c r="K23" s="80"/>
      <c r="L23" s="105"/>
    </row>
    <row r="24" spans="1:12" ht="16.5">
      <c r="A24" s="76"/>
      <c r="B24" s="98"/>
      <c r="C24" s="99"/>
      <c r="D24" s="100"/>
      <c r="E24" s="101"/>
      <c r="F24" s="76"/>
      <c r="G24" s="76"/>
      <c r="H24" s="76"/>
      <c r="I24" s="76"/>
      <c r="J24" s="76"/>
      <c r="K24" s="76"/>
      <c r="L24" s="103"/>
    </row>
    <row r="25" spans="1:12">
      <c r="A25" s="76"/>
      <c r="B25" s="93">
        <v>6</v>
      </c>
      <c r="C25" s="94" t="s">
        <v>1231</v>
      </c>
      <c r="D25" s="95">
        <f>SUM(D26:D29)</f>
        <v>6.15</v>
      </c>
      <c r="E25" s="102">
        <f>D25/100</f>
        <v>6.1500000000000006E-2</v>
      </c>
      <c r="F25" s="76"/>
      <c r="G25" s="86" t="s">
        <v>1232</v>
      </c>
      <c r="H25" s="97">
        <f>+D25%</f>
        <v>6.1500000000000006E-2</v>
      </c>
      <c r="I25" s="80"/>
      <c r="J25" s="80" t="s">
        <v>1233</v>
      </c>
      <c r="K25" s="76"/>
      <c r="L25" s="88"/>
    </row>
    <row r="26" spans="1:12" ht="16.5">
      <c r="A26" s="76"/>
      <c r="B26" s="98" t="s">
        <v>1234</v>
      </c>
      <c r="C26" s="106" t="s">
        <v>1235</v>
      </c>
      <c r="D26" s="100">
        <v>2.5</v>
      </c>
      <c r="E26" s="101"/>
      <c r="F26" s="76"/>
      <c r="G26" s="76"/>
      <c r="H26" s="76"/>
      <c r="I26" s="76"/>
      <c r="J26" s="76"/>
      <c r="K26" s="76"/>
      <c r="L26" s="103"/>
    </row>
    <row r="27" spans="1:12" ht="16.5">
      <c r="A27" s="76"/>
      <c r="B27" s="98" t="s">
        <v>1236</v>
      </c>
      <c r="C27" s="99" t="s">
        <v>1237</v>
      </c>
      <c r="D27" s="100">
        <v>0.65</v>
      </c>
      <c r="E27" s="101"/>
      <c r="F27" s="76"/>
      <c r="G27" s="76"/>
      <c r="H27" s="76"/>
      <c r="I27" s="76"/>
      <c r="J27" s="76"/>
      <c r="K27" s="76"/>
      <c r="L27" s="103"/>
    </row>
    <row r="28" spans="1:12" ht="16.5">
      <c r="A28" s="76"/>
      <c r="B28" s="98" t="s">
        <v>1238</v>
      </c>
      <c r="C28" s="99" t="s">
        <v>1239</v>
      </c>
      <c r="D28" s="100">
        <v>3</v>
      </c>
      <c r="E28" s="101"/>
      <c r="F28" s="76"/>
      <c r="G28" s="76"/>
      <c r="H28" s="76"/>
      <c r="I28" s="76"/>
      <c r="J28" s="76"/>
      <c r="K28" s="76"/>
      <c r="L28" s="103"/>
    </row>
    <row r="29" spans="1:12" ht="15.75" thickBot="1">
      <c r="A29" s="76"/>
      <c r="B29" s="98"/>
      <c r="C29" s="99"/>
      <c r="D29" s="100"/>
      <c r="E29" s="102"/>
      <c r="F29" s="76"/>
      <c r="G29" s="86"/>
      <c r="H29" s="97"/>
      <c r="I29" s="80"/>
      <c r="J29" s="80"/>
      <c r="K29" s="80"/>
      <c r="L29" s="105"/>
    </row>
    <row r="30" spans="1:12" ht="17.25" thickBot="1">
      <c r="A30" s="107"/>
      <c r="B30" s="108" t="s">
        <v>1210</v>
      </c>
      <c r="C30" s="109" t="s">
        <v>1210</v>
      </c>
      <c r="D30" s="110" t="s">
        <v>1240</v>
      </c>
      <c r="E30" s="111" t="e">
        <f>(((1+E13+E21+#REF!+E15)/(1-(E25+E23)))-1)*100</f>
        <v>#REF!</v>
      </c>
      <c r="F30" s="215">
        <f>ROUND(((1+(H13+H19+H16+H17))*(1+H21)*(1+H23)/(1-H25))-1,4)</f>
        <v>0.24179999999999999</v>
      </c>
      <c r="G30" s="216"/>
      <c r="H30" s="112"/>
      <c r="I30" s="112"/>
      <c r="J30" s="107"/>
      <c r="K30" s="107"/>
      <c r="L30" s="113"/>
    </row>
    <row r="31" spans="1:12" ht="16.5">
      <c r="A31" s="76"/>
      <c r="B31" s="76" t="s">
        <v>1241</v>
      </c>
      <c r="C31" s="80"/>
      <c r="D31" s="114"/>
      <c r="E31" s="115"/>
      <c r="F31" s="116"/>
      <c r="G31" s="116"/>
      <c r="H31" s="117"/>
      <c r="I31" s="76"/>
      <c r="J31" s="76"/>
      <c r="K31" s="76"/>
      <c r="L31" s="103"/>
    </row>
    <row r="32" spans="1:12">
      <c r="A32" s="76"/>
      <c r="B32" s="76"/>
      <c r="C32" s="76"/>
      <c r="D32" s="83"/>
      <c r="E32" s="76"/>
      <c r="F32" s="76"/>
      <c r="G32" s="76"/>
      <c r="H32" s="76"/>
      <c r="I32" s="76"/>
      <c r="J32" s="76"/>
      <c r="K32" s="76"/>
      <c r="L32" s="84"/>
    </row>
    <row r="33" spans="1:12" ht="15.75">
      <c r="A33" s="76"/>
      <c r="B33" s="225"/>
      <c r="C33" s="225"/>
      <c r="D33" s="225"/>
      <c r="E33" s="225"/>
      <c r="F33" s="225"/>
      <c r="G33" s="225"/>
      <c r="H33" s="225"/>
      <c r="I33" s="225"/>
      <c r="J33" s="225"/>
      <c r="K33" s="225"/>
      <c r="L33" s="225"/>
    </row>
    <row r="34" spans="1:12">
      <c r="A34" s="76"/>
      <c r="B34" s="76"/>
      <c r="C34" s="76"/>
      <c r="D34" s="77"/>
      <c r="E34" s="77"/>
      <c r="F34" s="77"/>
      <c r="G34" s="77"/>
      <c r="H34" s="77"/>
      <c r="I34" s="76"/>
      <c r="J34" s="76"/>
      <c r="K34" s="78"/>
      <c r="L34" s="79"/>
    </row>
    <row r="35" spans="1:12" ht="15.75">
      <c r="A35" s="80"/>
      <c r="B35" s="217" t="s">
        <v>1242</v>
      </c>
      <c r="C35" s="217"/>
      <c r="D35" s="217"/>
      <c r="E35" s="217"/>
      <c r="F35" s="217"/>
      <c r="G35" s="217"/>
      <c r="H35" s="217"/>
      <c r="I35" s="217"/>
      <c r="J35" s="217"/>
      <c r="K35" s="217"/>
      <c r="L35" s="217"/>
    </row>
    <row r="36" spans="1:12" ht="15.75" thickBot="1">
      <c r="A36" s="76"/>
      <c r="B36" s="81"/>
      <c r="C36" s="82"/>
      <c r="D36" s="83"/>
      <c r="E36" s="76"/>
      <c r="F36" s="76"/>
      <c r="G36" s="76"/>
      <c r="H36" s="76"/>
      <c r="I36" s="76"/>
      <c r="J36" s="76"/>
      <c r="K36" s="76"/>
      <c r="L36" s="84"/>
    </row>
    <row r="37" spans="1:12">
      <c r="A37" s="76"/>
      <c r="B37" s="218" t="s">
        <v>1207</v>
      </c>
      <c r="C37" s="220" t="s">
        <v>1208</v>
      </c>
      <c r="D37" s="222" t="s">
        <v>1209</v>
      </c>
      <c r="E37" s="85"/>
      <c r="F37" s="86" t="s">
        <v>1210</v>
      </c>
      <c r="G37" s="224"/>
      <c r="H37" s="224"/>
      <c r="I37" s="224"/>
      <c r="J37" s="224"/>
      <c r="K37" s="224"/>
      <c r="L37" s="84"/>
    </row>
    <row r="38" spans="1:12" ht="15.75" thickBot="1">
      <c r="A38" s="76"/>
      <c r="B38" s="219"/>
      <c r="C38" s="221"/>
      <c r="D38" s="223"/>
      <c r="E38" s="87"/>
      <c r="F38" s="76"/>
      <c r="G38" s="224"/>
      <c r="H38" s="224"/>
      <c r="I38" s="224"/>
      <c r="J38" s="224"/>
      <c r="K38" s="224"/>
      <c r="L38" s="88"/>
    </row>
    <row r="39" spans="1:12">
      <c r="A39" s="76"/>
      <c r="B39" s="89"/>
      <c r="C39" s="90"/>
      <c r="D39" s="91"/>
      <c r="E39" s="92"/>
      <c r="F39" s="76"/>
      <c r="G39" s="80"/>
      <c r="H39" s="80"/>
      <c r="I39" s="80"/>
      <c r="J39" s="80"/>
      <c r="K39" s="76"/>
      <c r="L39" s="88"/>
    </row>
    <row r="40" spans="1:12">
      <c r="A40" s="76"/>
      <c r="B40" s="93">
        <v>1</v>
      </c>
      <c r="C40" s="94" t="s">
        <v>1211</v>
      </c>
      <c r="D40" s="95">
        <v>3.45</v>
      </c>
      <c r="E40" s="96">
        <f>D40/100</f>
        <v>3.4500000000000003E-2</v>
      </c>
      <c r="F40" s="76" t="s">
        <v>1210</v>
      </c>
      <c r="G40" s="86" t="s">
        <v>1212</v>
      </c>
      <c r="H40" s="97">
        <f>+D40%</f>
        <v>3.4500000000000003E-2</v>
      </c>
      <c r="I40" s="80"/>
      <c r="J40" s="80" t="s">
        <v>1213</v>
      </c>
      <c r="K40" s="76"/>
      <c r="L40" s="88"/>
    </row>
    <row r="41" spans="1:12">
      <c r="A41" s="76"/>
      <c r="B41" s="98"/>
      <c r="C41" s="99"/>
      <c r="D41" s="100"/>
      <c r="E41" s="101"/>
      <c r="F41" s="76"/>
      <c r="G41" s="86"/>
      <c r="H41" s="97"/>
      <c r="I41" s="80"/>
      <c r="J41" s="80"/>
      <c r="K41" s="80"/>
      <c r="L41" s="88"/>
    </row>
    <row r="42" spans="1:12">
      <c r="A42" s="76"/>
      <c r="B42" s="93">
        <v>2</v>
      </c>
      <c r="C42" s="94" t="s">
        <v>1214</v>
      </c>
      <c r="D42" s="95">
        <f>SUM(D43:D44)</f>
        <v>0.48</v>
      </c>
      <c r="E42" s="102">
        <v>0</v>
      </c>
      <c r="F42" s="76" t="s">
        <v>1210</v>
      </c>
      <c r="G42" s="86" t="s">
        <v>1215</v>
      </c>
      <c r="H42" s="97">
        <f>+D42%</f>
        <v>4.7999999999999996E-3</v>
      </c>
      <c r="I42" s="76"/>
      <c r="J42" s="76"/>
      <c r="K42" s="80"/>
      <c r="L42" s="88"/>
    </row>
    <row r="43" spans="1:12" ht="16.5">
      <c r="A43" s="76"/>
      <c r="B43" s="98" t="s">
        <v>1216</v>
      </c>
      <c r="C43" s="99" t="s">
        <v>1217</v>
      </c>
      <c r="D43" s="100">
        <v>0.24</v>
      </c>
      <c r="E43" s="101"/>
      <c r="F43" s="76"/>
      <c r="G43" s="86" t="s">
        <v>1218</v>
      </c>
      <c r="H43" s="97">
        <f>+D43/100</f>
        <v>2.3999999999999998E-3</v>
      </c>
      <c r="I43" s="80"/>
      <c r="J43" s="80" t="s">
        <v>1217</v>
      </c>
      <c r="K43" s="76"/>
      <c r="L43" s="103"/>
    </row>
    <row r="44" spans="1:12" ht="16.5">
      <c r="A44" s="76"/>
      <c r="B44" s="98" t="s">
        <v>1219</v>
      </c>
      <c r="C44" s="99" t="s">
        <v>1220</v>
      </c>
      <c r="D44" s="100">
        <v>0.24</v>
      </c>
      <c r="E44" s="101"/>
      <c r="F44" s="76"/>
      <c r="G44" s="86" t="s">
        <v>1221</v>
      </c>
      <c r="H44" s="97">
        <f>+D44/100</f>
        <v>2.3999999999999998E-3</v>
      </c>
      <c r="I44" s="80"/>
      <c r="J44" s="80" t="s">
        <v>1220</v>
      </c>
      <c r="K44" s="76"/>
      <c r="L44" s="103"/>
    </row>
    <row r="45" spans="1:12">
      <c r="A45" s="76"/>
      <c r="B45" s="98"/>
      <c r="C45" s="99"/>
      <c r="D45" s="100"/>
      <c r="E45" s="101"/>
      <c r="F45" s="76"/>
      <c r="G45" s="86"/>
      <c r="H45" s="97"/>
      <c r="I45" s="80"/>
      <c r="J45" s="80"/>
      <c r="K45" s="80"/>
      <c r="L45" s="88"/>
    </row>
    <row r="46" spans="1:12">
      <c r="A46" s="76"/>
      <c r="B46" s="93">
        <v>3</v>
      </c>
      <c r="C46" s="94" t="s">
        <v>1222</v>
      </c>
      <c r="D46" s="95">
        <v>0.85</v>
      </c>
      <c r="E46" s="102">
        <v>0</v>
      </c>
      <c r="F46" s="76" t="s">
        <v>1210</v>
      </c>
      <c r="G46" s="86" t="s">
        <v>1223</v>
      </c>
      <c r="H46" s="97">
        <f>+D46%</f>
        <v>8.5000000000000006E-3</v>
      </c>
      <c r="I46" s="76"/>
      <c r="J46" s="80" t="s">
        <v>1224</v>
      </c>
      <c r="K46" s="80"/>
      <c r="L46" s="88"/>
    </row>
    <row r="47" spans="1:12" ht="16.5">
      <c r="A47" s="76"/>
      <c r="B47" s="98"/>
      <c r="C47" s="99"/>
      <c r="D47" s="100"/>
      <c r="E47" s="101"/>
      <c r="F47" s="76"/>
      <c r="G47" s="86"/>
      <c r="H47" s="97"/>
      <c r="I47" s="80"/>
      <c r="J47" s="80"/>
      <c r="K47" s="76"/>
      <c r="L47" s="103"/>
    </row>
    <row r="48" spans="1:12">
      <c r="A48" s="76"/>
      <c r="B48" s="93">
        <v>4</v>
      </c>
      <c r="C48" s="94" t="s">
        <v>1225</v>
      </c>
      <c r="D48" s="95">
        <v>0.85</v>
      </c>
      <c r="E48" s="102">
        <f>D48/100</f>
        <v>8.5000000000000006E-3</v>
      </c>
      <c r="F48" s="76" t="s">
        <v>1210</v>
      </c>
      <c r="G48" s="86" t="s">
        <v>1226</v>
      </c>
      <c r="H48" s="97">
        <f>+D48%</f>
        <v>8.5000000000000006E-3</v>
      </c>
      <c r="I48" s="80"/>
      <c r="J48" s="80" t="s">
        <v>1227</v>
      </c>
      <c r="K48" s="76"/>
      <c r="L48" s="88"/>
    </row>
    <row r="49" spans="1:12" ht="16.5">
      <c r="A49" s="76"/>
      <c r="B49" s="98"/>
      <c r="C49" s="99"/>
      <c r="D49" s="100"/>
      <c r="E49" s="101"/>
      <c r="F49" s="76"/>
      <c r="G49" s="76"/>
      <c r="H49" s="76"/>
      <c r="I49" s="76"/>
      <c r="J49" s="76"/>
      <c r="K49" s="76"/>
      <c r="L49" s="103"/>
    </row>
    <row r="50" spans="1:12">
      <c r="A50" s="76"/>
      <c r="B50" s="93">
        <v>5</v>
      </c>
      <c r="C50" s="94" t="s">
        <v>1228</v>
      </c>
      <c r="D50" s="104">
        <v>5.1100000000000003</v>
      </c>
      <c r="E50" s="102">
        <f>D50/100</f>
        <v>5.1100000000000007E-2</v>
      </c>
      <c r="F50" s="76"/>
      <c r="G50" s="86" t="s">
        <v>1229</v>
      </c>
      <c r="H50" s="97">
        <f>+D50%</f>
        <v>5.1100000000000007E-2</v>
      </c>
      <c r="I50" s="80"/>
      <c r="J50" s="80" t="s">
        <v>1230</v>
      </c>
      <c r="K50" s="80"/>
      <c r="L50" s="105"/>
    </row>
    <row r="51" spans="1:12" ht="16.5">
      <c r="A51" s="76"/>
      <c r="B51" s="98"/>
      <c r="C51" s="99"/>
      <c r="D51" s="100"/>
      <c r="E51" s="101"/>
      <c r="F51" s="76"/>
      <c r="G51" s="76"/>
      <c r="H51" s="76"/>
      <c r="I51" s="76"/>
      <c r="J51" s="76"/>
      <c r="K51" s="76"/>
      <c r="L51" s="103"/>
    </row>
    <row r="52" spans="1:12">
      <c r="A52" s="76"/>
      <c r="B52" s="93">
        <v>6</v>
      </c>
      <c r="C52" s="94" t="s">
        <v>1231</v>
      </c>
      <c r="D52" s="95">
        <f>SUM(D53:D56)</f>
        <v>3.65</v>
      </c>
      <c r="E52" s="102">
        <f>D52/100</f>
        <v>3.6499999999999998E-2</v>
      </c>
      <c r="F52" s="76"/>
      <c r="G52" s="86" t="s">
        <v>1232</v>
      </c>
      <c r="H52" s="97">
        <f>+D52%</f>
        <v>3.6499999999999998E-2</v>
      </c>
      <c r="I52" s="80"/>
      <c r="J52" s="80" t="s">
        <v>1233</v>
      </c>
      <c r="K52" s="76"/>
      <c r="L52" s="88"/>
    </row>
    <row r="53" spans="1:12" ht="16.5">
      <c r="A53" s="76"/>
      <c r="B53" s="98" t="s">
        <v>1234</v>
      </c>
      <c r="C53" s="106" t="s">
        <v>1235</v>
      </c>
      <c r="D53" s="100">
        <v>0</v>
      </c>
      <c r="E53" s="101"/>
      <c r="F53" s="76"/>
      <c r="G53" s="76"/>
      <c r="H53" s="76"/>
      <c r="I53" s="76"/>
      <c r="J53" s="76"/>
      <c r="K53" s="76"/>
      <c r="L53" s="103"/>
    </row>
    <row r="54" spans="1:12" ht="16.5">
      <c r="A54" s="76"/>
      <c r="B54" s="98" t="s">
        <v>1236</v>
      </c>
      <c r="C54" s="99" t="s">
        <v>1237</v>
      </c>
      <c r="D54" s="100">
        <v>0.65</v>
      </c>
      <c r="E54" s="101"/>
      <c r="F54" s="76"/>
      <c r="G54" s="76"/>
      <c r="H54" s="76"/>
      <c r="I54" s="76"/>
      <c r="J54" s="76"/>
      <c r="K54" s="76"/>
      <c r="L54" s="103"/>
    </row>
    <row r="55" spans="1:12" ht="16.5">
      <c r="A55" s="76"/>
      <c r="B55" s="98" t="s">
        <v>1238</v>
      </c>
      <c r="C55" s="99" t="s">
        <v>1239</v>
      </c>
      <c r="D55" s="100">
        <v>3</v>
      </c>
      <c r="E55" s="101"/>
      <c r="F55" s="76"/>
      <c r="G55" s="76"/>
      <c r="H55" s="76"/>
      <c r="I55" s="76"/>
      <c r="J55" s="76"/>
      <c r="K55" s="76"/>
      <c r="L55" s="103"/>
    </row>
    <row r="56" spans="1:12" ht="15.75" thickBot="1">
      <c r="A56" s="76"/>
      <c r="B56" s="98"/>
      <c r="C56" s="99"/>
      <c r="D56" s="100"/>
      <c r="E56" s="102"/>
      <c r="F56" s="76"/>
      <c r="G56" s="86"/>
      <c r="H56" s="97"/>
      <c r="I56" s="80"/>
      <c r="J56" s="80"/>
      <c r="K56" s="80"/>
      <c r="L56" s="105"/>
    </row>
    <row r="57" spans="1:12" ht="17.25" thickBot="1">
      <c r="A57" s="107"/>
      <c r="B57" s="108" t="s">
        <v>1210</v>
      </c>
      <c r="C57" s="109" t="s">
        <v>1210</v>
      </c>
      <c r="D57" s="110" t="s">
        <v>1240</v>
      </c>
      <c r="E57" s="111" t="e">
        <f>(((1+E40+E48+#REF!+E42)/(1-(E52+E50)))-1)*100</f>
        <v>#REF!</v>
      </c>
      <c r="F57" s="215">
        <f>ROUND(((1+(H40+H46+H43+H44))*(1+H48)*(1+H50)/(1-H52))-1,4)</f>
        <v>0.15279999999999999</v>
      </c>
      <c r="G57" s="216"/>
      <c r="H57" s="112"/>
      <c r="I57" s="112"/>
      <c r="J57" s="107"/>
      <c r="K57" s="107"/>
      <c r="L57" s="113"/>
    </row>
    <row r="58" spans="1:12" ht="16.5">
      <c r="A58" s="76"/>
      <c r="B58" s="76" t="s">
        <v>1241</v>
      </c>
      <c r="C58" s="80"/>
      <c r="D58" s="114"/>
      <c r="E58" s="115"/>
      <c r="F58" s="116"/>
      <c r="G58" s="116"/>
      <c r="H58" s="117"/>
      <c r="I58" s="76"/>
      <c r="J58" s="76"/>
      <c r="K58" s="76"/>
      <c r="L58" s="103"/>
    </row>
    <row r="59" spans="1:12">
      <c r="A59" s="76"/>
      <c r="B59" s="76"/>
      <c r="C59" s="76"/>
      <c r="D59" s="83"/>
      <c r="E59" s="76"/>
      <c r="F59" s="76"/>
      <c r="G59" s="76"/>
      <c r="H59" s="76"/>
      <c r="I59" s="76"/>
      <c r="J59" s="76"/>
      <c r="K59" s="76"/>
      <c r="L59" s="84"/>
    </row>
    <row r="60" spans="1:12">
      <c r="A60" s="153" t="s">
        <v>1202</v>
      </c>
      <c r="B60" s="153"/>
      <c r="C60" s="153"/>
      <c r="D60" s="40"/>
      <c r="F60" s="41"/>
      <c r="G60" s="41"/>
      <c r="H60" s="41"/>
      <c r="I60" s="42"/>
      <c r="J60" s="43"/>
      <c r="K60" s="44"/>
    </row>
    <row r="61" spans="1:12">
      <c r="A61" s="45"/>
      <c r="D61" s="40"/>
      <c r="F61" s="41"/>
      <c r="G61" s="41"/>
      <c r="H61" s="41"/>
      <c r="I61" s="42"/>
      <c r="J61" s="43"/>
      <c r="K61" s="44"/>
    </row>
    <row r="62" spans="1:12">
      <c r="A62" s="45"/>
      <c r="D62" s="40"/>
      <c r="F62" s="41"/>
      <c r="G62" s="41"/>
      <c r="H62" s="41"/>
      <c r="I62" s="42"/>
      <c r="J62" s="46"/>
      <c r="K62" s="44"/>
    </row>
    <row r="63" spans="1:12">
      <c r="A63" s="45"/>
      <c r="D63" s="40"/>
      <c r="F63" s="41"/>
      <c r="G63" s="41"/>
      <c r="H63" s="41"/>
      <c r="I63" s="42"/>
      <c r="J63" s="43"/>
      <c r="K63" s="44"/>
    </row>
    <row r="64" spans="1:12">
      <c r="A64" s="45"/>
      <c r="D64" s="40"/>
      <c r="F64" s="41"/>
      <c r="G64" s="41"/>
      <c r="H64" s="41"/>
      <c r="I64" s="42"/>
      <c r="J64" s="43"/>
      <c r="K64" s="44"/>
    </row>
    <row r="65" spans="1:12">
      <c r="A65" s="45"/>
      <c r="D65" s="149"/>
      <c r="E65" s="149"/>
      <c r="F65" s="47"/>
      <c r="G65" s="41"/>
      <c r="H65" s="41"/>
      <c r="I65" s="42"/>
      <c r="J65" s="43"/>
      <c r="K65" s="48"/>
    </row>
    <row r="66" spans="1:12">
      <c r="A66" s="45"/>
      <c r="B66" s="150"/>
      <c r="C66" s="150"/>
      <c r="D66" s="57"/>
      <c r="F66" s="58"/>
      <c r="G66" s="58"/>
      <c r="H66" s="58"/>
      <c r="I66" s="59"/>
      <c r="J66" s="60"/>
      <c r="K66" s="48"/>
    </row>
    <row r="67" spans="1:12">
      <c r="A67" s="45"/>
      <c r="B67" s="159" t="s">
        <v>1199</v>
      </c>
      <c r="C67" s="159"/>
      <c r="D67" s="57"/>
      <c r="F67" s="146" t="s">
        <v>1199</v>
      </c>
      <c r="G67" s="146"/>
      <c r="H67" s="146"/>
      <c r="I67" s="146"/>
      <c r="J67" s="146"/>
      <c r="K67" s="48"/>
    </row>
    <row r="68" spans="1:12">
      <c r="A68" s="45"/>
      <c r="B68" s="146" t="s">
        <v>1205</v>
      </c>
      <c r="C68" s="146"/>
      <c r="D68" s="57"/>
      <c r="E68" s="45"/>
      <c r="F68" s="146" t="s">
        <v>1204</v>
      </c>
      <c r="G68" s="146"/>
      <c r="H68" s="146"/>
      <c r="I68" s="146"/>
      <c r="J68" s="146"/>
      <c r="K68" s="48"/>
    </row>
    <row r="69" spans="1:12">
      <c r="A69" s="45"/>
      <c r="B69" s="146" t="s">
        <v>1197</v>
      </c>
      <c r="C69" s="146"/>
      <c r="D69" s="57"/>
      <c r="E69" s="45"/>
      <c r="F69" s="146"/>
      <c r="G69" s="146"/>
      <c r="H69" s="146"/>
      <c r="I69" s="146"/>
      <c r="J69" s="146"/>
      <c r="K69" s="48"/>
    </row>
    <row r="70" spans="1:12" s="41" customFormat="1">
      <c r="A70" s="45" t="s">
        <v>1200</v>
      </c>
      <c r="B70" s="146" t="s">
        <v>1198</v>
      </c>
      <c r="C70" s="146"/>
      <c r="D70" s="57"/>
      <c r="E70" s="45"/>
      <c r="F70" s="146"/>
      <c r="G70" s="146"/>
      <c r="H70" s="146"/>
      <c r="I70" s="146"/>
      <c r="J70" s="146"/>
      <c r="K70" s="48"/>
      <c r="L70"/>
    </row>
    <row r="71" spans="1:12">
      <c r="A71" s="35"/>
      <c r="B71" s="32"/>
      <c r="C71" s="32"/>
      <c r="D71" s="32"/>
      <c r="E71" s="32"/>
      <c r="F71" s="38"/>
      <c r="G71" s="35"/>
      <c r="H71" s="35"/>
      <c r="I71" s="35"/>
      <c r="J71" s="32"/>
      <c r="K71"/>
    </row>
  </sheetData>
  <mergeCells count="24">
    <mergeCell ref="B66:C66"/>
    <mergeCell ref="F69:J69"/>
    <mergeCell ref="F70:J70"/>
    <mergeCell ref="D65:E65"/>
    <mergeCell ref="F67:J67"/>
    <mergeCell ref="F68:J68"/>
    <mergeCell ref="B67:C67"/>
    <mergeCell ref="B68:C68"/>
    <mergeCell ref="B69:C69"/>
    <mergeCell ref="B70:C70"/>
    <mergeCell ref="F57:G57"/>
    <mergeCell ref="A60:C60"/>
    <mergeCell ref="B33:L33"/>
    <mergeCell ref="B35:L35"/>
    <mergeCell ref="B37:B38"/>
    <mergeCell ref="C37:C38"/>
    <mergeCell ref="D37:D38"/>
    <mergeCell ref="G37:K38"/>
    <mergeCell ref="F30:G30"/>
    <mergeCell ref="B8:L8"/>
    <mergeCell ref="B10:B11"/>
    <mergeCell ref="C10:C11"/>
    <mergeCell ref="D10:D11"/>
    <mergeCell ref="G10:K11"/>
  </mergeCells>
  <pageMargins left="0.31496062992125984" right="0.31496062992125984" top="0.39370078740157483" bottom="0.51181102362204722" header="0" footer="0"/>
  <pageSetup paperSize="9" scale="92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6</vt:i4>
      </vt:variant>
    </vt:vector>
  </HeadingPairs>
  <TitlesOfParts>
    <vt:vector size="14" baseType="lpstr">
      <vt:lpstr>PLANILHA ORCAMENTARIA</vt:lpstr>
      <vt:lpstr>RESUMO</vt:lpstr>
      <vt:lpstr>COMPOSICOES</vt:lpstr>
      <vt:lpstr>COMPOSICOES PROPRIAS</vt:lpstr>
      <vt:lpstr>COMPOSICOES AUXILIARES</vt:lpstr>
      <vt:lpstr>CRONOGRAMA</vt:lpstr>
      <vt:lpstr>ENCARGOS SOCIAIS</vt:lpstr>
      <vt:lpstr>BDI</vt:lpstr>
      <vt:lpstr>JR_PAGE_ANCHOR_0_1</vt:lpstr>
      <vt:lpstr>JR_PAGE_ANCHOR_1_1</vt:lpstr>
      <vt:lpstr>JR_PAGE_ANCHOR_2_1</vt:lpstr>
      <vt:lpstr>JR_PAGE_ANCHOR_3_1</vt:lpstr>
      <vt:lpstr>JR_PAGE_ANCHOR_4_1</vt:lpstr>
      <vt:lpstr>JR_PAGE_ANCHOR_5_1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2024-11-28T01:24:38Z</dcterms:modified>
</cp:coreProperties>
</file>